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5.xml" ContentType="application/vnd.openxmlformats-officedocument.drawing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charts/chart6.xml" ContentType="application/vnd.openxmlformats-officedocument.drawingml.chart+xml"/>
  <Override PartName="/xl/drawings/drawing8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drawings/drawing13.xml" ContentType="application/vnd.openxmlformats-officedocument.drawing+xml"/>
  <Override PartName="/xl/charts/chart13.xml" ContentType="application/vnd.openxmlformats-officedocument.drawingml.chart+xml"/>
  <Override PartName="/xl/drawings/drawing14.xml" ContentType="application/vnd.openxmlformats-officedocument.drawing+xml"/>
  <Override PartName="/xl/charts/chart14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현재_통합_문서" defaultThemeVersion="124226"/>
  <mc:AlternateContent xmlns:mc="http://schemas.openxmlformats.org/markup-compatibility/2006">
    <mc:Choice Requires="x15">
      <x15ac:absPath xmlns:x15ac="http://schemas.microsoft.com/office/spreadsheetml/2010/11/ac" url="C:\MIDAS\"/>
    </mc:Choice>
  </mc:AlternateContent>
  <bookViews>
    <workbookView xWindow="0" yWindow="0" windowWidth="28800" windowHeight="11910" tabRatio="929" activeTab="3"/>
  </bookViews>
  <sheets>
    <sheet name="적용설계정수" sheetId="1" r:id="rId1"/>
    <sheet name="모델링 이미지" sheetId="10" r:id="rId2"/>
    <sheet name="결과 이미지" sheetId="5" r:id="rId3"/>
    <sheet name="응력결과" sheetId="6" r:id="rId4"/>
    <sheet name="응력결과(수평허용)" sheetId="71" r:id="rId5"/>
    <sheet name="응력결과(연직허용)" sheetId="83" r:id="rId6"/>
    <sheet name="단계별 허용변위량_지하매설물" sheetId="89" r:id="rId7"/>
    <sheet name="응력결과(부재력,Beam)" sheetId="75" r:id="rId8"/>
    <sheet name="침투결과" sheetId="7" r:id="rId9"/>
    <sheet name="응력해석 결과_배면-연직변위" sheetId="88" state="hidden" r:id="rId10"/>
    <sheet name="응력해석 결과_벽체-수평변위" sheetId="87" state="hidden" r:id="rId11"/>
    <sheet name="인접구조물 침하_우측 구조물" sheetId="90" state="hidden" r:id="rId12"/>
    <sheet name="수위검토_배면 수위저하" sheetId="91" state="hidden" r:id="rId13"/>
    <sheet name=" 유량검토 총유출량" sheetId="68" state="hidden" r:id="rId14"/>
    <sheet name="Sheet1" sheetId="62" state="hidden" r:id="rId15"/>
  </sheets>
  <definedNames>
    <definedName name="ADJ_START">응력결과!$B$54</definedName>
    <definedName name="BEAM_FORCE_GRP">#REF!</definedName>
    <definedName name="BEAM_STRESS_GRP">#REF!</definedName>
    <definedName name="DGNVAL_DGL1">#REF!</definedName>
    <definedName name="DGNVAL_DGL2">#REF!</definedName>
    <definedName name="FLOW_DATA_TBL">#REF!</definedName>
    <definedName name="FLOW_GRP_NAME">침투결과!$B$59</definedName>
    <definedName name="FLOW_SUM_TBL">#REF!</definedName>
    <definedName name="FLOW_TBL" localSheetId="6">침투결과!#REF!</definedName>
    <definedName name="FLOW_TBL" localSheetId="12">침투결과!#REF!</definedName>
    <definedName name="FLOW_TBL" localSheetId="9">침투결과!#REF!</definedName>
    <definedName name="FLOW_TBL" localSheetId="10">침투결과!#REF!</definedName>
    <definedName name="FLOW_TBL" localSheetId="11">침투결과!#REF!</definedName>
    <definedName name="FLOW_TBL">침투결과!#REF!</definedName>
    <definedName name="INF_START" localSheetId="12">응력결과!#REF!</definedName>
    <definedName name="INF_START" localSheetId="11">응력결과!#REF!</definedName>
    <definedName name="INF_START">응력결과!#REF!</definedName>
    <definedName name="LOAD_TBL">#REF!</definedName>
    <definedName name="MEMFORC_DESC">#REF!</definedName>
    <definedName name="MEMFORC_TBL">#REF!</definedName>
    <definedName name="MEMFORC_TITLE">#REF!</definedName>
    <definedName name="ORBIT_GRP_TYPE1">#REF!</definedName>
    <definedName name="ORBIT_GRP_TYPE2">#REF!</definedName>
    <definedName name="ORBIT_RANGE_TBL">#REF!</definedName>
    <definedName name="ORBIT_TBL">#REF!</definedName>
    <definedName name="_xlnm.Print_Area" localSheetId="13">' 유량검토 총유출량'!$A$1:$AC$107</definedName>
    <definedName name="_xlnm.Print_Area" localSheetId="2">'결과 이미지'!$A$1:$AC$53</definedName>
    <definedName name="_xlnm.Print_Area" localSheetId="6">'단계별 허용변위량_지하매설물'!$A$1:$AC$38</definedName>
    <definedName name="_xlnm.Print_Area" localSheetId="1">'모델링 이미지'!$A$1:$AC$61</definedName>
    <definedName name="_xlnm.Print_Area" localSheetId="12">'수위검토_배면 수위저하'!$A$1:$AC$46</definedName>
    <definedName name="_xlnm.Print_Area" localSheetId="3">응력결과!$A$1:$AC$83</definedName>
    <definedName name="_xlnm.Print_Area" localSheetId="7">'응력결과(부재력,Beam)'!$A$1:$AC$61</definedName>
    <definedName name="_xlnm.Print_Area" localSheetId="4">'응력결과(수평허용)'!$A$1:$AC$38</definedName>
    <definedName name="_xlnm.Print_Area" localSheetId="5">'응력결과(연직허용)'!$A$1:$AC$38</definedName>
    <definedName name="_xlnm.Print_Area" localSheetId="9">'응력해석 결과_배면-연직변위'!$A$1:$Q$140</definedName>
    <definedName name="_xlnm.Print_Area" localSheetId="10">'응력해석 결과_벽체-수평변위'!$A$1:$Q$130</definedName>
    <definedName name="_xlnm.Print_Area" localSheetId="11">'인접구조물 침하_우측 구조물'!$A$1:$AC$46</definedName>
    <definedName name="_xlnm.Print_Area" localSheetId="0">적용설계정수!$A$1:$AC$123</definedName>
    <definedName name="_xlnm.Print_Area" localSheetId="8">침투결과!$A$1:$AC$100</definedName>
    <definedName name="STAG_HORZ" localSheetId="6">'응력결과(수평허용)'!#REF!</definedName>
    <definedName name="STAG_HORZ" localSheetId="12">'응력결과(수평허용)'!#REF!</definedName>
    <definedName name="STAG_HORZ" localSheetId="9">'응력결과(수평허용)'!#REF!</definedName>
    <definedName name="STAG_HORZ" localSheetId="10">'응력결과(수평허용)'!#REF!</definedName>
    <definedName name="STAG_HORZ" localSheetId="11">'응력결과(수평허용)'!#REF!</definedName>
    <definedName name="STAG_HORZ">'응력결과(수평허용)'!#REF!</definedName>
    <definedName name="STAG_HORZ_CTP" localSheetId="6">'응력결과(수평허용)'!#REF!</definedName>
    <definedName name="STAG_HORZ_CTP" localSheetId="12">'응력결과(수평허용)'!#REF!</definedName>
    <definedName name="STAG_HORZ_CTP" localSheetId="9">'응력결과(수평허용)'!#REF!</definedName>
    <definedName name="STAG_HORZ_CTP" localSheetId="10">'응력결과(수평허용)'!#REF!</definedName>
    <definedName name="STAG_HORZ_CTP" localSheetId="11">'응력결과(수평허용)'!#REF!</definedName>
    <definedName name="STAG_HORZ_CTP">'응력결과(수평허용)'!#REF!</definedName>
    <definedName name="STAG_SETTLE">#REF!</definedName>
    <definedName name="STAG_VERT" localSheetId="6">'응력결과(연직허용)'!#REF!</definedName>
    <definedName name="STAG_VERT" localSheetId="12">'응력결과(연직허용)'!#REF!</definedName>
    <definedName name="STAG_VERT" localSheetId="9">'응력결과(연직허용)'!#REF!</definedName>
    <definedName name="STAG_VERT" localSheetId="10">'응력결과(연직허용)'!#REF!</definedName>
    <definedName name="STAG_VERT" localSheetId="11">'응력결과(연직허용)'!#REF!</definedName>
    <definedName name="STAG_VERT">'응력결과(연직허용)'!#REF!</definedName>
    <definedName name="STAG_VERT_CTP" localSheetId="6">'응력결과(연직허용)'!#REF!</definedName>
    <definedName name="STAG_VERT_CTP" localSheetId="12">'응력결과(연직허용)'!#REF!</definedName>
    <definedName name="STAG_VERT_CTP" localSheetId="9">'응력결과(연직허용)'!#REF!</definedName>
    <definedName name="STAG_VERT_CTP" localSheetId="10">'응력결과(연직허용)'!#REF!</definedName>
    <definedName name="STAG_VERT_CTP" localSheetId="11">'응력결과(연직허용)'!#REF!</definedName>
    <definedName name="STAG_VERT_CTP">'응력결과(연직허용)'!#REF!</definedName>
    <definedName name="STEP_TBL1">#REF!</definedName>
    <definedName name="STEP_TBL2">#REF!</definedName>
    <definedName name="STEP_TBL3">#REF!</definedName>
    <definedName name="STEP_TBL4">#REF!</definedName>
    <definedName name="STRESS_X_GRP" localSheetId="9">'응력해석 결과_배면-연직변위'!$A$1:$AD$20</definedName>
    <definedName name="STRESS_YZ_GRP" localSheetId="10">'응력해석 결과_벽체-수평변위'!$A$1:$AC$20</definedName>
    <definedName name="STRS_TBL_DATA1">#REF!</definedName>
    <definedName name="STRS_TBL_DATA2">#REF!</definedName>
    <definedName name="STRS_TBL_HEAD">#REF!</definedName>
    <definedName name="TBL_SPACE2">#REF!</definedName>
    <definedName name="TITLE_STEP2">#REF!</definedName>
    <definedName name="TRUSS_FORCE_GRP">#REF!</definedName>
    <definedName name="TRUSS_STRESS_GRP">#REF!</definedName>
  </definedNames>
  <calcPr calcId="152511"/>
</workbook>
</file>

<file path=xl/calcChain.xml><?xml version="1.0" encoding="utf-8"?>
<calcChain xmlns="http://schemas.openxmlformats.org/spreadsheetml/2006/main">
  <c r="AE7" i="68" l="1"/>
  <c r="AE6" i="68"/>
  <c r="AH29" i="91"/>
  <c r="AH28" i="91"/>
  <c r="AH27" i="91"/>
  <c r="Z60" i="6"/>
  <c r="AJ37" i="90"/>
  <c r="AI37" i="90"/>
  <c r="AA37" i="90"/>
  <c r="X37" i="90"/>
  <c r="AJ36" i="90"/>
  <c r="AI36" i="90"/>
  <c r="AA36" i="90"/>
  <c r="X36" i="90"/>
  <c r="AJ35" i="90"/>
  <c r="AA35" i="90" s="1"/>
  <c r="AI35" i="90"/>
  <c r="X35" i="90"/>
  <c r="AJ34" i="90"/>
  <c r="AA34" i="90" s="1"/>
  <c r="Z6" i="90" s="1"/>
  <c r="AI34" i="90"/>
  <c r="X34" i="90"/>
  <c r="AG76" i="75"/>
  <c r="AG75" i="75"/>
  <c r="AG74" i="75"/>
  <c r="AG73" i="75"/>
  <c r="AG70" i="75"/>
  <c r="AG69" i="75"/>
  <c r="AG68" i="75"/>
  <c r="AG67" i="75"/>
  <c r="AG64" i="75"/>
  <c r="AG63" i="75"/>
  <c r="AG62" i="75"/>
  <c r="AG61" i="75"/>
  <c r="AG58" i="75"/>
  <c r="AG57" i="75"/>
  <c r="AG56" i="75"/>
  <c r="AG55" i="75"/>
  <c r="AG52" i="75"/>
  <c r="J35" i="75" s="1"/>
  <c r="AG51" i="75"/>
  <c r="J34" i="75" s="1"/>
  <c r="AG50" i="75"/>
  <c r="J33" i="75" s="1"/>
  <c r="AG49" i="75"/>
  <c r="J32" i="75" s="1"/>
  <c r="AG31" i="75"/>
  <c r="AG30" i="75"/>
  <c r="AG29" i="75"/>
  <c r="AG28" i="75"/>
  <c r="AG25" i="75"/>
  <c r="AG24" i="75"/>
  <c r="AG23" i="75"/>
  <c r="AG22" i="75"/>
  <c r="AG19" i="75"/>
  <c r="AG18" i="75"/>
  <c r="AG17" i="75"/>
  <c r="AG16" i="75"/>
  <c r="AG13" i="75"/>
  <c r="AG12" i="75"/>
  <c r="AG11" i="75"/>
  <c r="AG10" i="75"/>
  <c r="AG7" i="75"/>
  <c r="J16" i="75" s="1"/>
  <c r="N16" i="75" s="1"/>
  <c r="AG6" i="75"/>
  <c r="J15" i="75" s="1"/>
  <c r="N15" i="75" s="1"/>
  <c r="AG5" i="75"/>
  <c r="J14" i="75" s="1"/>
  <c r="N14" i="75" s="1"/>
  <c r="AG4" i="75"/>
  <c r="J13" i="75" s="1"/>
  <c r="N13" i="75" s="1"/>
  <c r="T32" i="89"/>
  <c r="N32" i="89"/>
  <c r="T31" i="89"/>
  <c r="N31" i="89"/>
  <c r="T30" i="89"/>
  <c r="N30" i="89"/>
  <c r="J32" i="89"/>
  <c r="J31" i="89"/>
  <c r="J30" i="89"/>
  <c r="F32" i="89"/>
  <c r="F31" i="89"/>
  <c r="F30" i="89"/>
  <c r="AE7" i="89"/>
  <c r="AE6" i="89"/>
  <c r="AF44" i="83"/>
  <c r="AF43" i="83"/>
  <c r="AF41" i="83"/>
  <c r="AF40" i="83"/>
  <c r="AF39" i="83"/>
  <c r="Z33" i="83"/>
  <c r="AE33" i="83"/>
  <c r="P33" i="83" s="1"/>
  <c r="Z32" i="83"/>
  <c r="AE32" i="83"/>
  <c r="P32" i="83" s="1"/>
  <c r="Z31" i="83"/>
  <c r="AE31" i="83"/>
  <c r="P31" i="83" s="1"/>
  <c r="AF44" i="71"/>
  <c r="AF43" i="71"/>
  <c r="AF41" i="71"/>
  <c r="AF40" i="71"/>
  <c r="AF39" i="71"/>
  <c r="Z33" i="71"/>
  <c r="AE33" i="71"/>
  <c r="P33" i="71"/>
  <c r="Z32" i="71"/>
  <c r="AE32" i="71"/>
  <c r="P32" i="71"/>
  <c r="Z31" i="71"/>
  <c r="AE31" i="71"/>
  <c r="P31" i="71" s="1"/>
  <c r="AG88" i="75" l="1"/>
  <c r="V35" i="75" s="1"/>
  <c r="J36" i="75"/>
  <c r="AG87" i="75"/>
  <c r="V34" i="75" s="1"/>
  <c r="AG86" i="75"/>
  <c r="V33" i="75" s="1"/>
  <c r="AG85" i="75"/>
  <c r="V32" i="75" s="1"/>
  <c r="AG81" i="75"/>
  <c r="P34" i="75" s="1"/>
  <c r="AG82" i="75"/>
  <c r="P35" i="75" s="1"/>
  <c r="AG80" i="75"/>
  <c r="P33" i="75" s="1"/>
  <c r="AG79" i="75"/>
  <c r="P32" i="75" s="1"/>
  <c r="M22" i="75"/>
  <c r="U22" i="75" s="1"/>
  <c r="Y22" i="75" s="1"/>
  <c r="AG41" i="75"/>
  <c r="V14" i="75" s="1"/>
  <c r="Z14" i="75" s="1"/>
  <c r="AG43" i="75"/>
  <c r="V16" i="75" s="1"/>
  <c r="Z16" i="75" s="1"/>
  <c r="AG42" i="75"/>
  <c r="V15" i="75" s="1"/>
  <c r="Z15" i="75" s="1"/>
  <c r="AG40" i="75"/>
  <c r="V13" i="75" s="1"/>
  <c r="AG37" i="75"/>
  <c r="P16" i="75" s="1"/>
  <c r="T16" i="75" s="1"/>
  <c r="AG36" i="75"/>
  <c r="P15" i="75" s="1"/>
  <c r="T15" i="75" s="1"/>
  <c r="AG35" i="75"/>
  <c r="P14" i="75" s="1"/>
  <c r="T14" i="75" s="1"/>
  <c r="AG34" i="75"/>
  <c r="P13" i="75" s="1"/>
  <c r="V36" i="75" l="1"/>
  <c r="P36" i="75"/>
  <c r="Z13" i="75"/>
  <c r="M24" i="75"/>
  <c r="U24" i="75" s="1"/>
  <c r="Y24" i="75" s="1"/>
  <c r="T13" i="75"/>
  <c r="M23" i="75"/>
  <c r="U23" i="75" s="1"/>
  <c r="Y23" i="75" s="1"/>
</calcChain>
</file>

<file path=xl/sharedStrings.xml><?xml version="1.0" encoding="utf-8"?>
<sst xmlns="http://schemas.openxmlformats.org/spreadsheetml/2006/main" count="615" uniqueCount="208">
  <si>
    <t>순서</t>
    <phoneticPr fontId="5" type="noConversion"/>
  </si>
  <si>
    <t>1. 적용설계정수</t>
    <phoneticPr fontId="5" type="noConversion"/>
  </si>
  <si>
    <t>6. 응력해석결과</t>
    <phoneticPr fontId="5" type="noConversion"/>
  </si>
  <si>
    <t>7. 침투해석결과</t>
    <phoneticPr fontId="5" type="noConversion"/>
  </si>
  <si>
    <t xml:space="preserve">  ▶ 응력해석결과</t>
    <phoneticPr fontId="5" type="noConversion"/>
  </si>
  <si>
    <t xml:space="preserve">  ▶ 인접구조물 침하</t>
    <phoneticPr fontId="5" type="noConversion"/>
  </si>
  <si>
    <t xml:space="preserve">  ▶ 유량검토</t>
    <phoneticPr fontId="5" type="noConversion"/>
  </si>
  <si>
    <t>허용각변위</t>
    <phoneticPr fontId="5" type="noConversion"/>
  </si>
  <si>
    <t>5. 결과 이미지</t>
    <phoneticPr fontId="5" type="noConversion"/>
  </si>
  <si>
    <t>MIDAS</t>
  </si>
  <si>
    <t>구 분</t>
    <phoneticPr fontId="5" type="noConversion"/>
  </si>
  <si>
    <t>탄성계수</t>
    <phoneticPr fontId="5" type="noConversion"/>
  </si>
  <si>
    <t>프아송비</t>
    <phoneticPr fontId="5" type="noConversion"/>
  </si>
  <si>
    <t>투수계수</t>
    <phoneticPr fontId="5" type="noConversion"/>
  </si>
  <si>
    <t>점착력</t>
    <phoneticPr fontId="5" type="noConversion"/>
  </si>
  <si>
    <t>(°)</t>
    <phoneticPr fontId="5" type="noConversion"/>
  </si>
  <si>
    <r>
      <t>r</t>
    </r>
    <r>
      <rPr>
        <vertAlign val="subscript"/>
        <sz val="9"/>
        <rFont val="맑은 고딕"/>
        <family val="3"/>
        <charset val="129"/>
        <scheme val="minor"/>
      </rPr>
      <t>t</t>
    </r>
    <phoneticPr fontId="5" type="noConversion"/>
  </si>
  <si>
    <t>불포화토 특성</t>
    <phoneticPr fontId="5" type="noConversion"/>
  </si>
  <si>
    <r>
      <t>r</t>
    </r>
    <r>
      <rPr>
        <vertAlign val="subscript"/>
        <sz val="9"/>
        <rFont val="맑은 고딕"/>
        <family val="3"/>
        <charset val="129"/>
        <scheme val="minor"/>
      </rPr>
      <t>sat</t>
    </r>
    <phoneticPr fontId="5" type="noConversion"/>
  </si>
  <si>
    <t>하위종류</t>
    <phoneticPr fontId="5" type="noConversion"/>
  </si>
  <si>
    <t>종 류</t>
    <phoneticPr fontId="5" type="noConversion"/>
  </si>
  <si>
    <t>내부마찰각</t>
    <phoneticPr fontId="5" type="noConversion"/>
  </si>
  <si>
    <t>2. 모델링 이미지</t>
    <phoneticPr fontId="5" type="noConversion"/>
  </si>
  <si>
    <t>3. 시공단계 이미지</t>
    <phoneticPr fontId="5" type="noConversion"/>
  </si>
  <si>
    <t>시공순서</t>
    <phoneticPr fontId="5" type="noConversion"/>
  </si>
  <si>
    <t>시공순서</t>
    <phoneticPr fontId="5" type="noConversion"/>
  </si>
  <si>
    <t>시공순서</t>
    <phoneticPr fontId="5" type="noConversion"/>
  </si>
  <si>
    <t>시공단계</t>
    <phoneticPr fontId="5" type="noConversion"/>
  </si>
  <si>
    <t>최대변위</t>
    <phoneticPr fontId="5" type="noConversion"/>
  </si>
  <si>
    <t>(mm)</t>
    <phoneticPr fontId="5" type="noConversion"/>
  </si>
  <si>
    <t xml:space="preserve">  ▶ 수위검토(2D)</t>
    <phoneticPr fontId="5" type="noConversion"/>
  </si>
  <si>
    <t>판정</t>
    <phoneticPr fontId="5" type="noConversion"/>
  </si>
  <si>
    <t>시간스텝</t>
    <phoneticPr fontId="5" type="noConversion"/>
  </si>
  <si>
    <t>단계별</t>
    <phoneticPr fontId="5" type="noConversion"/>
  </si>
  <si>
    <t>누적</t>
    <phoneticPr fontId="5" type="noConversion"/>
  </si>
  <si>
    <t>적용 설계정수</t>
    <phoneticPr fontId="5" type="noConversion"/>
  </si>
  <si>
    <r>
      <t>모델링 이미지</t>
    </r>
    <r>
      <rPr>
        <sz val="11"/>
        <color theme="1"/>
        <rFont val="맑은 고딕"/>
        <family val="2"/>
        <charset val="129"/>
        <scheme val="minor"/>
      </rPr>
      <t>, 시공단계 이미지</t>
    </r>
    <phoneticPr fontId="5" type="noConversion"/>
  </si>
  <si>
    <t>결과이미지</t>
    <phoneticPr fontId="5" type="noConversion"/>
  </si>
  <si>
    <t>응력해석결과</t>
    <phoneticPr fontId="5" type="noConversion"/>
  </si>
  <si>
    <t>침투해석결과</t>
    <phoneticPr fontId="5" type="noConversion"/>
  </si>
  <si>
    <t>X</t>
    <phoneticPr fontId="5" type="noConversion"/>
  </si>
  <si>
    <t>Y</t>
    <phoneticPr fontId="5" type="noConversion"/>
  </si>
  <si>
    <t>Z</t>
    <phoneticPr fontId="5" type="noConversion"/>
  </si>
  <si>
    <t>Node</t>
    <phoneticPr fontId="5" type="noConversion"/>
  </si>
  <si>
    <t>Step</t>
    <phoneticPr fontId="5" type="noConversion"/>
  </si>
  <si>
    <t>Step Value</t>
    <phoneticPr fontId="5" type="noConversion"/>
  </si>
  <si>
    <t>단계별 저하</t>
    <phoneticPr fontId="5" type="noConversion"/>
  </si>
  <si>
    <t>누적 저하</t>
    <phoneticPr fontId="5" type="noConversion"/>
  </si>
  <si>
    <t>6. 응력해석결과</t>
    <phoneticPr fontId="5" type="noConversion"/>
  </si>
  <si>
    <t xml:space="preserve">  ▶ 응력해석결과(수평허용변위량)</t>
    <phoneticPr fontId="5" type="noConversion"/>
  </si>
  <si>
    <t>시 공 단 계</t>
    <phoneticPr fontId="5" type="noConversion"/>
  </si>
  <si>
    <t>허용
기준</t>
    <phoneticPr fontId="5" type="noConversion"/>
  </si>
  <si>
    <t xml:space="preserve">  ▶ 응력해석결과(연직허용변위량)</t>
    <phoneticPr fontId="5" type="noConversion"/>
  </si>
  <si>
    <t xml:space="preserve">  ▶ 응력해석결과(단계별허용변위량)</t>
    <phoneticPr fontId="5" type="noConversion"/>
  </si>
  <si>
    <t>응력해석결과</t>
    <phoneticPr fontId="5" type="noConversion"/>
  </si>
  <si>
    <t>6. 응력해석결과</t>
    <phoneticPr fontId="5" type="noConversion"/>
  </si>
  <si>
    <t xml:space="preserve">  ▶ 응력해석결과</t>
    <phoneticPr fontId="5" type="noConversion"/>
  </si>
  <si>
    <t>1. STRESS(BEAM TYPE)</t>
    <phoneticPr fontId="5" type="noConversion"/>
  </si>
  <si>
    <t>축응력</t>
    <phoneticPr fontId="5" type="noConversion"/>
  </si>
  <si>
    <t>전단응력</t>
    <phoneticPr fontId="5" type="noConversion"/>
  </si>
  <si>
    <t>휨응력</t>
    <phoneticPr fontId="5" type="noConversion"/>
  </si>
  <si>
    <t>발생</t>
    <phoneticPr fontId="5" type="noConversion"/>
  </si>
  <si>
    <t>허용</t>
    <phoneticPr fontId="5" type="noConversion"/>
  </si>
  <si>
    <t>대비(%)</t>
    <phoneticPr fontId="5" type="noConversion"/>
  </si>
  <si>
    <t>발생응력</t>
    <phoneticPr fontId="5" type="noConversion"/>
  </si>
  <si>
    <t>허용응력</t>
    <phoneticPr fontId="5" type="noConversion"/>
  </si>
  <si>
    <t>발생/허용(%)</t>
    <phoneticPr fontId="5" type="noConversion"/>
  </si>
  <si>
    <t>축력</t>
    <phoneticPr fontId="5" type="noConversion"/>
  </si>
  <si>
    <t>전단력</t>
    <phoneticPr fontId="5" type="noConversion"/>
  </si>
  <si>
    <t>휨모멘트</t>
    <phoneticPr fontId="5" type="noConversion"/>
  </si>
  <si>
    <t>최대 값</t>
    <phoneticPr fontId="5" type="noConversion"/>
  </si>
  <si>
    <t>누적수위 기준</t>
    <phoneticPr fontId="5" type="noConversion"/>
  </si>
  <si>
    <t>일수위 기준</t>
    <phoneticPr fontId="5" type="noConversion"/>
  </si>
  <si>
    <t>유량결과</t>
    <phoneticPr fontId="5" type="noConversion"/>
  </si>
  <si>
    <t>※ 부재력 결과는 요소좌표축을 기준으로 출력된 결과이며, 절대 최대값으로 정리되었습니다.</t>
  </si>
  <si>
    <t>2.FORCE(BEAM TYPE)</t>
    <phoneticPr fontId="5" type="noConversion"/>
  </si>
  <si>
    <t>침하기준</t>
    <phoneticPr fontId="5" type="noConversion"/>
  </si>
  <si>
    <t>폭</t>
    <phoneticPr fontId="5" type="noConversion"/>
  </si>
  <si>
    <t>허용침하량</t>
    <phoneticPr fontId="5" type="noConversion"/>
  </si>
  <si>
    <t>부등침하량</t>
    <phoneticPr fontId="5" type="noConversion"/>
  </si>
  <si>
    <t>최대침하량</t>
    <phoneticPr fontId="5" type="noConversion"/>
  </si>
  <si>
    <t>검토
결과</t>
    <phoneticPr fontId="5" type="noConversion"/>
  </si>
  <si>
    <t>각변위</t>
    <phoneticPr fontId="5" type="noConversion"/>
  </si>
  <si>
    <t>각변위 기준</t>
    <phoneticPr fontId="5" type="noConversion"/>
  </si>
  <si>
    <t>수평 변형률</t>
    <phoneticPr fontId="5" type="noConversion"/>
  </si>
  <si>
    <t>※ "폭 영향 고려" 항목 체크시, 입력된 폭이 곱해진 결과가 출력</t>
    <phoneticPr fontId="5" type="noConversion"/>
  </si>
  <si>
    <t>(kN/m²)</t>
    <phoneticPr fontId="5" type="noConversion"/>
  </si>
  <si>
    <t>(kN/m³)</t>
    <phoneticPr fontId="5" type="noConversion"/>
  </si>
  <si>
    <t>(kN/m³)</t>
    <phoneticPr fontId="5" type="noConversion"/>
  </si>
  <si>
    <t>(m/day)</t>
    <phoneticPr fontId="5" type="noConversion"/>
  </si>
  <si>
    <t>(kN/m²)</t>
    <phoneticPr fontId="5" type="noConversion"/>
  </si>
  <si>
    <t>풍화토</t>
  </si>
  <si>
    <t>-</t>
  </si>
  <si>
    <t>2D</t>
  </si>
  <si>
    <t>Strut</t>
  </si>
  <si>
    <t>1D</t>
  </si>
  <si>
    <t>매립층</t>
  </si>
  <si>
    <t>흙막이 벽체</t>
  </si>
  <si>
    <t>풍화토</t>
    <phoneticPr fontId="5" type="noConversion"/>
  </si>
  <si>
    <t>Strut</t>
    <phoneticPr fontId="5" type="noConversion"/>
  </si>
  <si>
    <t>매립층</t>
    <phoneticPr fontId="5" type="noConversion"/>
  </si>
  <si>
    <t>흙막이 벽체</t>
    <phoneticPr fontId="5" type="noConversion"/>
  </si>
  <si>
    <t>3단굴착</t>
  </si>
  <si>
    <t>원지반</t>
  </si>
  <si>
    <t>흙막이벽체설치</t>
  </si>
  <si>
    <t>1단굴착</t>
  </si>
  <si>
    <t>2단굴착</t>
  </si>
  <si>
    <t>수평변위</t>
  </si>
  <si>
    <t>연직변위</t>
  </si>
  <si>
    <t>벽체-수평변위</t>
  </si>
  <si>
    <t>Y</t>
  </si>
  <si>
    <t>배면-연직변위</t>
  </si>
  <si>
    <t>X</t>
  </si>
  <si>
    <t>(mm)</t>
  </si>
  <si>
    <t>시공단계</t>
  </si>
  <si>
    <t>절점:3</t>
  </si>
  <si>
    <t>절점:4</t>
  </si>
  <si>
    <t>절점:37</t>
  </si>
  <si>
    <t>절점:53</t>
  </si>
  <si>
    <t>절점:72</t>
  </si>
  <si>
    <t>절점:88</t>
  </si>
  <si>
    <t>절점:89</t>
  </si>
  <si>
    <t>절점:124</t>
  </si>
  <si>
    <t>절점:140</t>
  </si>
  <si>
    <t>절점:141</t>
  </si>
  <si>
    <t>절점:142</t>
  </si>
  <si>
    <t>절점:190</t>
  </si>
  <si>
    <t>절점:191</t>
  </si>
  <si>
    <t>절점:243</t>
  </si>
  <si>
    <t>절점:246</t>
  </si>
  <si>
    <t>절점:327</t>
  </si>
  <si>
    <t>절점:328</t>
  </si>
  <si>
    <t>절점:329</t>
  </si>
  <si>
    <t>절점:330</t>
  </si>
  <si>
    <t>절점:642</t>
  </si>
  <si>
    <t>절점:643</t>
  </si>
  <si>
    <t>절점:645</t>
  </si>
  <si>
    <t>절점:646</t>
  </si>
  <si>
    <t>절점:647</t>
  </si>
  <si>
    <t>절점:653</t>
  </si>
  <si>
    <t>절점:654</t>
  </si>
  <si>
    <t>절점:655</t>
  </si>
  <si>
    <t>절점:656</t>
  </si>
  <si>
    <t>절점:657</t>
  </si>
  <si>
    <t>절점:658</t>
  </si>
  <si>
    <t>절점:659</t>
  </si>
  <si>
    <t>절점:660</t>
  </si>
  <si>
    <t>절점:661</t>
  </si>
  <si>
    <t>절점:662</t>
  </si>
  <si>
    <t>절점:663</t>
  </si>
  <si>
    <t>절점:664</t>
  </si>
  <si>
    <t>절점:739</t>
  </si>
  <si>
    <t>절점:740</t>
  </si>
  <si>
    <t>절점:742</t>
  </si>
  <si>
    <t>지하매설물</t>
  </si>
  <si>
    <t>절점:324</t>
  </si>
  <si>
    <t>절점:335</t>
  </si>
  <si>
    <t>절점:523</t>
  </si>
  <si>
    <t>H-pile</t>
  </si>
  <si>
    <t>(kN, m)</t>
    <phoneticPr fontId="5" type="noConversion"/>
  </si>
  <si>
    <t>(kN, m)</t>
    <phoneticPr fontId="5" type="noConversion"/>
  </si>
  <si>
    <t>S-AXIAL</t>
  </si>
  <si>
    <t>결과</t>
  </si>
  <si>
    <t>요소: 1288 절점 1</t>
  </si>
  <si>
    <t>요소: 1289 절점 1</t>
  </si>
  <si>
    <t>요소: 1290 절점 1</t>
  </si>
  <si>
    <t>요소: 1291 절점 1</t>
  </si>
  <si>
    <t>요소: 1292 절점 1</t>
  </si>
  <si>
    <t>요소: 1293 절점 1</t>
  </si>
  <si>
    <t>요소: 1294 절점 1</t>
  </si>
  <si>
    <t>요소: 1295 절점 1</t>
  </si>
  <si>
    <t>요소: 1296 절점 1</t>
  </si>
  <si>
    <t>요소: 1297 절점 1</t>
  </si>
  <si>
    <t>요소: 1298 절점 1</t>
  </si>
  <si>
    <t>요소: 1299 절점 1</t>
  </si>
  <si>
    <t>요소: 1300 절점 1</t>
  </si>
  <si>
    <t>요소: 1301 절점 1</t>
  </si>
  <si>
    <t>S-XY</t>
  </si>
  <si>
    <t>S-XZ</t>
  </si>
  <si>
    <t>S-MIN</t>
  </si>
  <si>
    <t>S-MAX</t>
  </si>
  <si>
    <t>전단응력</t>
  </si>
  <si>
    <t>휨응력</t>
  </si>
  <si>
    <t>AXIAL FORCE</t>
  </si>
  <si>
    <t>SHEAR FORCE Y</t>
  </si>
  <si>
    <t>SHEAR FORCE Z</t>
  </si>
  <si>
    <t>BENDING MOMENT Y</t>
  </si>
  <si>
    <t>BENDING MOMENT Z</t>
  </si>
  <si>
    <t>전단력</t>
  </si>
  <si>
    <t>휨모멘트</t>
  </si>
  <si>
    <t>우측 구조물</t>
  </si>
  <si>
    <t>절점(307)</t>
  </si>
  <si>
    <t>절점(307)</t>
    <phoneticPr fontId="5" type="noConversion"/>
  </si>
  <si>
    <t>절점(521)</t>
  </si>
  <si>
    <t>절점(521)</t>
    <phoneticPr fontId="5" type="noConversion"/>
  </si>
  <si>
    <t>TX TRANSLATION(V) (m)</t>
  </si>
  <si>
    <t>(m)</t>
    <phoneticPr fontId="5" type="noConversion"/>
  </si>
  <si>
    <t>O.K</t>
  </si>
  <si>
    <t>배면 수위저하</t>
  </si>
  <si>
    <t>Point Coordination</t>
  </si>
  <si>
    <t>(day, m)</t>
  </si>
  <si>
    <t>초기수위:INCR=1</t>
  </si>
  <si>
    <t>1단굴착침투해석:INCR=1</t>
  </si>
  <si>
    <t>N.G</t>
  </si>
  <si>
    <t>2단굴착침투해석:INCR=1</t>
  </si>
  <si>
    <t>3단굴착침투해석:INCR=1</t>
  </si>
  <si>
    <t>굴착영역</t>
  </si>
  <si>
    <t>총유출량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</si>
</sst>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6">
    <numFmt numFmtId="42" formatCode="_-&quot;₩&quot;* #,##0_-;\-&quot;₩&quot;* #,##0_-;_-&quot;₩&quot;* &quot;-&quot;_-;_-@_-"/>
    <numFmt numFmtId="41" formatCode="_-* #,##0_-;\-* #,##0_-;_-* &quot;-&quot;_-;_-@_-"/>
    <numFmt numFmtId="44" formatCode="_-&quot;₩&quot;* #,##0.00_-;\-&quot;₩&quot;* #,##0.00_-;_-&quot;₩&quot;* &quot;-&quot;??_-;_-@_-"/>
    <numFmt numFmtId="43" formatCode="_-* #,##0.00_-;\-* #,##0.00_-;_-* &quot;-&quot;??_-;_-@_-"/>
    <numFmt numFmtId="176" formatCode="#."/>
    <numFmt numFmtId="177" formatCode="_ * #,##0.00_ ;_ * \-#,##0.00_ ;_ * &quot;-&quot;??_ ;_ @_ "/>
    <numFmt numFmtId="178" formatCode="\(0%\);[Red]\(&quot;△&quot;0%\)"/>
    <numFmt numFmtId="179" formatCode="&quot;₩&quot;&quot;₩&quot;&quot;₩&quot;&quot;₩&quot;\$#,##0.00;&quot;₩&quot;&quot;₩&quot;&quot;₩&quot;&quot;₩&quot;\(&quot;₩&quot;&quot;₩&quot;&quot;₩&quot;&quot;₩&quot;\$#,##0.00&quot;₩&quot;&quot;₩&quot;&quot;₩&quot;&quot;₩&quot;\)"/>
    <numFmt numFmtId="180" formatCode="0.000_ "/>
    <numFmt numFmtId="181" formatCode="0_ "/>
    <numFmt numFmtId="182" formatCode="0_);[Red]\(0\)"/>
    <numFmt numFmtId="183" formatCode="0.00_);[Red]\(0.00\)"/>
    <numFmt numFmtId="184" formatCode="0.00_ "/>
    <numFmt numFmtId="185" formatCode="0.0000_ "/>
    <numFmt numFmtId="186" formatCode="0.0.E+00"/>
    <numFmt numFmtId="187" formatCode="&quot;1/&quot;#,000"/>
    <numFmt numFmtId="188" formatCode="0.0_ "/>
    <numFmt numFmtId="189" formatCode="_ &quot;₩&quot;* #,##0_ ;_ &quot;₩&quot;* \-#,##0_ ;_ &quot;₩&quot;* &quot;-&quot;_ ;_ @_ "/>
    <numFmt numFmtId="190" formatCode="_ &quot;₩&quot;* #,##0.00_ ;_ &quot;₩&quot;* \-#,##0.00_ ;_ &quot;₩&quot;* &quot;-&quot;??_ ;_ @_ "/>
    <numFmt numFmtId="191" formatCode="\-"/>
    <numFmt numFmtId="192" formatCode="#,##0;&quot;₩&quot;&quot;₩&quot;&quot;₩&quot;&quot;₩&quot;\(#,##0&quot;₩&quot;&quot;₩&quot;&quot;₩&quot;&quot;₩&quot;\)"/>
    <numFmt numFmtId="193" formatCode="&quot;₩&quot;&quot;₩&quot;&quot;₩&quot;&quot;₩&quot;\$#,##0;&quot;₩&quot;&quot;₩&quot;&quot;₩&quot;&quot;₩&quot;\(&quot;₩&quot;&quot;₩&quot;&quot;₩&quot;&quot;₩&quot;\$#,##0&quot;₩&quot;&quot;₩&quot;&quot;₩&quot;&quot;₩&quot;\)"/>
    <numFmt numFmtId="194" formatCode="_-[$€-2]* #,##0.00_-;\-[$€-2]* #,##0.00_-;_-[$€-2]* &quot;-&quot;??_-"/>
    <numFmt numFmtId="195" formatCode="0&quot;  cm&quot;"/>
    <numFmt numFmtId="196" formatCode="&quot;Fr.&quot;\ #,##0;[Red]&quot;Fr.&quot;\ \-#,##0"/>
    <numFmt numFmtId="197" formatCode="&quot;Fr.&quot;\ #,##0.00;[Red]&quot;Fr.&quot;\ \-#,##0.00"/>
    <numFmt numFmtId="198" formatCode="m\/dd"/>
    <numFmt numFmtId="199" formatCode="\$\ &quot;×&quot;"/>
    <numFmt numFmtId="200" formatCode="0.0"/>
    <numFmt numFmtId="201" formatCode="0.000"/>
    <numFmt numFmtId="202" formatCode="0.000\ "/>
    <numFmt numFmtId="203" formatCode="0.0_);[Red]\(0.0\)"/>
    <numFmt numFmtId="204" formatCode="0.000_);[Red]\(0.000\)"/>
    <numFmt numFmtId="205" formatCode="0;[Red]0"/>
    <numFmt numFmtId="206" formatCode="0.00000_ "/>
    <numFmt numFmtId="207" formatCode="0.00000_);[Red]\(0.00000\)"/>
  </numFmts>
  <fonts count="111">
    <font>
      <sz val="11"/>
      <color theme="1"/>
      <name val="돋움"/>
      <family val="2"/>
      <charset val="129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8"/>
      <name val="돋움"/>
      <family val="2"/>
      <charset val="129"/>
    </font>
    <font>
      <sz val="10"/>
      <color theme="1"/>
      <name val="맑은 고딕"/>
      <family val="3"/>
      <charset val="129"/>
      <scheme val="minor"/>
    </font>
    <font>
      <sz val="10"/>
      <color rgb="FF000000"/>
      <name val="맑은 고딕"/>
      <family val="3"/>
      <charset val="129"/>
    </font>
    <font>
      <b/>
      <sz val="11"/>
      <color theme="1"/>
      <name val="맑은 고딕"/>
      <family val="3"/>
      <charset val="129"/>
      <scheme val="minor"/>
    </font>
    <font>
      <sz val="9"/>
      <color rgb="FF000000"/>
      <name val="맑은 고딕"/>
      <family val="3"/>
      <charset val="129"/>
    </font>
    <font>
      <sz val="11"/>
      <name val="돋움"/>
      <family val="3"/>
      <charset val="129"/>
    </font>
    <font>
      <sz val="10"/>
      <name val="Arial"/>
      <family val="2"/>
    </font>
    <font>
      <sz val="12"/>
      <name val="¹ÙÅÁÃ¼"/>
      <family val="1"/>
      <charset val="129"/>
    </font>
    <font>
      <sz val="1"/>
      <color indexed="8"/>
      <name val="Courier"/>
      <family val="3"/>
    </font>
    <font>
      <sz val="12"/>
      <name val="바탕체"/>
      <family val="1"/>
      <charset val="129"/>
    </font>
    <font>
      <sz val="10"/>
      <name val="Times New Roman"/>
      <family val="1"/>
    </font>
    <font>
      <sz val="9"/>
      <name val="굴림체"/>
      <family val="3"/>
      <charset val="129"/>
    </font>
    <font>
      <sz val="10"/>
      <color theme="1"/>
      <name val="맑은 고딕"/>
      <family val="2"/>
      <charset val="129"/>
      <scheme val="minor"/>
    </font>
    <font>
      <sz val="9"/>
      <color theme="1"/>
      <name val="맑은 고딕"/>
      <family val="3"/>
      <charset val="129"/>
      <scheme val="minor"/>
    </font>
    <font>
      <sz val="9"/>
      <color theme="1"/>
      <name val="나눔고딕"/>
      <family val="3"/>
      <charset val="129"/>
    </font>
    <font>
      <sz val="10"/>
      <color theme="1"/>
      <name val="맑은 고딕"/>
      <family val="3"/>
      <charset val="129"/>
      <scheme val="major"/>
    </font>
    <font>
      <i/>
      <strike/>
      <u/>
      <sz val="10"/>
      <color indexed="8"/>
      <name val="맑은 고딕"/>
      <family val="3"/>
      <charset val="129"/>
      <scheme val="major"/>
    </font>
    <font>
      <sz val="11"/>
      <color theme="1"/>
      <name val="돋움"/>
      <family val="2"/>
      <charset val="129"/>
    </font>
    <font>
      <b/>
      <sz val="12"/>
      <color theme="1"/>
      <name val="맑은 고딕"/>
      <family val="3"/>
      <charset val="129"/>
      <scheme val="minor"/>
    </font>
    <font>
      <b/>
      <sz val="9"/>
      <color theme="1"/>
      <name val="맑은 고딕"/>
      <family val="3"/>
      <charset val="129"/>
      <scheme val="minor"/>
    </font>
    <font>
      <sz val="9"/>
      <name val="맑은 고딕"/>
      <family val="3"/>
      <charset val="129"/>
      <scheme val="minor"/>
    </font>
    <font>
      <sz val="12"/>
      <color theme="1"/>
      <name val="맑은 고딕"/>
      <family val="3"/>
      <charset val="129"/>
      <scheme val="minor"/>
    </font>
    <font>
      <sz val="10"/>
      <color rgb="FF0000FF"/>
      <name val="맑은 고딕"/>
      <family val="3"/>
      <charset val="129"/>
      <scheme val="minor"/>
    </font>
    <font>
      <sz val="10"/>
      <color rgb="FF0000FF"/>
      <name val="맑은 고딕"/>
      <family val="3"/>
      <charset val="129"/>
      <scheme val="major"/>
    </font>
    <font>
      <b/>
      <sz val="11"/>
      <color rgb="FF4F81BD"/>
      <name val="맑은 고딕"/>
      <family val="3"/>
      <charset val="129"/>
      <scheme val="minor"/>
    </font>
    <font>
      <vertAlign val="subscript"/>
      <sz val="9"/>
      <name val="맑은 고딕"/>
      <family val="3"/>
      <charset val="129"/>
      <scheme val="minor"/>
    </font>
    <font>
      <sz val="12"/>
      <name val="돋움체"/>
      <family val="3"/>
      <charset val="129"/>
    </font>
    <font>
      <sz val="12"/>
      <name val="¹????¼"/>
      <family val="1"/>
      <charset val="129"/>
    </font>
    <font>
      <sz val="12"/>
      <name val="Times New Roman"/>
      <family val="1"/>
    </font>
    <font>
      <sz val="12"/>
      <name val="Arial"/>
      <family val="2"/>
    </font>
    <font>
      <sz val="12"/>
      <name val="ⓒoUAAA¨u"/>
      <family val="1"/>
      <charset val="129"/>
    </font>
    <font>
      <sz val="11"/>
      <name val="￥i￠￢￠?o"/>
      <family val="3"/>
      <charset val="129"/>
    </font>
    <font>
      <sz val="12"/>
      <name val="¹UAAA¼"/>
      <family val="1"/>
      <charset val="129"/>
    </font>
    <font>
      <sz val="12"/>
      <name val="¹ÙÅÁÃ¼"/>
      <family val="3"/>
      <charset val="129"/>
    </font>
    <font>
      <sz val="10"/>
      <name val="μ¸¿oA¼"/>
      <family val="3"/>
      <charset val="129"/>
    </font>
    <font>
      <sz val="12"/>
      <name val="System"/>
      <family val="2"/>
      <charset val="129"/>
    </font>
    <font>
      <sz val="8"/>
      <name val="¹UAAA¼"/>
      <family val="1"/>
      <charset val="129"/>
    </font>
    <font>
      <sz val="10"/>
      <name val="±¼¸²Ã¼"/>
      <family val="3"/>
      <charset val="129"/>
    </font>
    <font>
      <sz val="10"/>
      <name val="±¼¸²A¼"/>
      <family val="3"/>
      <charset val="129"/>
    </font>
    <font>
      <u/>
      <sz val="10"/>
      <color indexed="14"/>
      <name val="MS Sans Serif"/>
      <family val="2"/>
    </font>
    <font>
      <u/>
      <sz val="10"/>
      <color indexed="12"/>
      <name val="MS Sans Serif"/>
      <family val="2"/>
    </font>
    <font>
      <b/>
      <sz val="10"/>
      <color rgb="FF4F81BD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b/>
      <sz val="10"/>
      <color theme="1"/>
      <name val="맑은 고딕"/>
      <family val="3"/>
      <charset val="129"/>
      <scheme val="minor"/>
    </font>
    <font>
      <b/>
      <sz val="9"/>
      <color theme="1"/>
      <name val="나눔고딕"/>
      <family val="3"/>
      <charset val="129"/>
    </font>
    <font>
      <sz val="10"/>
      <color rgb="FFFF0000"/>
      <name val="맑은 고딕"/>
      <family val="3"/>
      <charset val="129"/>
      <scheme val="minor"/>
    </font>
    <font>
      <sz val="11"/>
      <color indexed="8"/>
      <name val="Calibri"/>
      <family val="2"/>
    </font>
    <font>
      <sz val="11"/>
      <color indexed="8"/>
      <name val="맑은 고딕"/>
      <family val="3"/>
      <charset val="129"/>
    </font>
    <font>
      <sz val="11"/>
      <color indexed="9"/>
      <name val="Calibri"/>
      <family val="2"/>
    </font>
    <font>
      <sz val="11"/>
      <color indexed="9"/>
      <name val="맑은 고딕"/>
      <family val="3"/>
      <charset val="129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0"/>
      <name val="Helv"/>
      <family val="2"/>
    </font>
    <font>
      <b/>
      <sz val="11"/>
      <color indexed="9"/>
      <name val="Calibri"/>
      <family val="2"/>
    </font>
    <font>
      <sz val="1"/>
      <color indexed="16"/>
      <name val="Courier"/>
      <family val="3"/>
    </font>
    <font>
      <i/>
      <sz val="11"/>
      <color indexed="23"/>
      <name val="Calibri"/>
      <family val="2"/>
    </font>
    <font>
      <i/>
      <sz val="1"/>
      <color indexed="8"/>
      <name val="Courier"/>
      <family val="3"/>
    </font>
    <font>
      <sz val="11"/>
      <color indexed="17"/>
      <name val="Calibri"/>
      <family val="2"/>
    </font>
    <font>
      <sz val="8"/>
      <name val="Arial"/>
      <family val="2"/>
    </font>
    <font>
      <b/>
      <sz val="12"/>
      <name val="Helv"/>
      <family val="2"/>
    </font>
    <font>
      <b/>
      <sz val="12"/>
      <name val="Arial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"/>
      <color indexed="8"/>
      <name val="Courier"/>
      <family val="3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0"/>
      <name val="MS Sans Serif"/>
      <family val="2"/>
    </font>
    <font>
      <b/>
      <sz val="11"/>
      <name val="Helv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1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1"/>
      <color indexed="10"/>
      <name val="맑은 고딕"/>
      <family val="3"/>
      <charset val="129"/>
    </font>
    <font>
      <b/>
      <sz val="11"/>
      <color indexed="52"/>
      <name val="맑은 고딕"/>
      <family val="3"/>
      <charset val="129"/>
    </font>
    <font>
      <sz val="11"/>
      <color indexed="20"/>
      <name val="맑은 고딕"/>
      <family val="3"/>
      <charset val="129"/>
    </font>
    <font>
      <u/>
      <sz val="11"/>
      <color indexed="36"/>
      <name val="돋움"/>
      <family val="3"/>
      <charset val="129"/>
    </font>
    <font>
      <sz val="11"/>
      <color indexed="8"/>
      <name val="돋움"/>
      <family val="3"/>
      <charset val="129"/>
    </font>
    <font>
      <sz val="10"/>
      <color indexed="8"/>
      <name val="맑은 고딕"/>
      <family val="3"/>
      <charset val="129"/>
    </font>
    <font>
      <sz val="11"/>
      <color indexed="60"/>
      <name val="맑은 고딕"/>
      <family val="3"/>
      <charset val="129"/>
    </font>
    <font>
      <sz val="9"/>
      <name val="바탕체"/>
      <family val="1"/>
      <charset val="129"/>
    </font>
    <font>
      <sz val="10"/>
      <name val="돋움"/>
      <family val="3"/>
      <charset val="129"/>
    </font>
    <font>
      <sz val="10"/>
      <name val="바탕체"/>
      <family val="1"/>
      <charset val="129"/>
    </font>
    <font>
      <i/>
      <sz val="11"/>
      <color indexed="23"/>
      <name val="맑은 고딕"/>
      <family val="3"/>
      <charset val="129"/>
    </font>
    <font>
      <b/>
      <sz val="11"/>
      <color indexed="9"/>
      <name val="맑은 고딕"/>
      <family val="3"/>
      <charset val="129"/>
    </font>
    <font>
      <sz val="9"/>
      <color indexed="10"/>
      <name val="바탕체"/>
      <family val="1"/>
      <charset val="129"/>
    </font>
    <font>
      <b/>
      <sz val="12"/>
      <color indexed="16"/>
      <name val="굴림체"/>
      <family val="3"/>
      <charset val="129"/>
    </font>
    <font>
      <sz val="10"/>
      <name val="돋움체"/>
      <family val="3"/>
      <charset val="129"/>
    </font>
    <font>
      <sz val="10"/>
      <name val="굴림체"/>
      <family val="3"/>
      <charset val="129"/>
    </font>
    <font>
      <sz val="11"/>
      <color indexed="52"/>
      <name val="맑은 고딕"/>
      <family val="3"/>
      <charset val="129"/>
    </font>
    <font>
      <b/>
      <sz val="11"/>
      <color indexed="8"/>
      <name val="맑은 고딕"/>
      <family val="3"/>
      <charset val="129"/>
    </font>
    <font>
      <sz val="11"/>
      <color indexed="62"/>
      <name val="맑은 고딕"/>
      <family val="3"/>
      <charset val="129"/>
    </font>
    <font>
      <b/>
      <sz val="15"/>
      <color indexed="56"/>
      <name val="맑은 고딕"/>
      <family val="3"/>
      <charset val="129"/>
    </font>
    <font>
      <b/>
      <sz val="13"/>
      <color indexed="56"/>
      <name val="맑은 고딕"/>
      <family val="3"/>
      <charset val="129"/>
    </font>
    <font>
      <b/>
      <sz val="11"/>
      <color indexed="56"/>
      <name val="맑은 고딕"/>
      <family val="3"/>
      <charset val="129"/>
    </font>
    <font>
      <b/>
      <sz val="18"/>
      <color indexed="56"/>
      <name val="맑은 고딕"/>
      <family val="3"/>
      <charset val="129"/>
    </font>
    <font>
      <sz val="11"/>
      <color indexed="17"/>
      <name val="맑은 고딕"/>
      <family val="3"/>
      <charset val="129"/>
    </font>
    <font>
      <b/>
      <sz val="11"/>
      <color indexed="63"/>
      <name val="맑은 고딕"/>
      <family val="3"/>
      <charset val="129"/>
    </font>
    <font>
      <b/>
      <u/>
      <sz val="14"/>
      <name val="굴림체"/>
      <family val="3"/>
      <charset val="129"/>
    </font>
    <font>
      <sz val="11"/>
      <color theme="1"/>
      <name val="돋움"/>
      <family val="3"/>
      <charset val="129"/>
    </font>
    <font>
      <sz val="11"/>
      <color indexed="8"/>
      <name val="Arial"/>
      <family val="2"/>
    </font>
    <font>
      <sz val="9"/>
      <name val="나눔고딕"/>
      <family val="3"/>
      <charset val="129"/>
    </font>
    <font>
      <b/>
      <sz val="9"/>
      <name val="나눔고딕"/>
      <family val="3"/>
      <charset val="129"/>
    </font>
    <font>
      <sz val="9"/>
      <color theme="3"/>
      <name val="맑은 고딕"/>
      <family val="3"/>
      <charset val="129"/>
      <scheme val="minor"/>
    </font>
    <font>
      <sz val="9"/>
      <color rgb="FF0000FF"/>
      <name val="맑은 고딕"/>
      <family val="3"/>
      <charset val="129"/>
      <scheme val="minor"/>
    </font>
  </fonts>
  <fills count="29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DCE6F1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0000FF"/>
        <bgColor indexed="64"/>
      </patternFill>
    </fill>
    <fill>
      <patternFill patternType="solid">
        <fgColor rgb="FFFFFF00"/>
        <bgColor indexed="64"/>
      </patternFill>
    </fill>
  </fills>
  <borders count="63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thin">
        <color auto="1"/>
      </right>
      <top style="medium">
        <color indexed="64"/>
      </top>
      <bottom style="thin">
        <color auto="1"/>
      </bottom>
      <diagonal/>
    </border>
    <border>
      <left style="thick">
        <color indexed="64"/>
      </left>
      <right/>
      <top style="thin">
        <color indexed="64"/>
      </top>
      <bottom style="thin">
        <color indexed="64"/>
      </bottom>
      <diagonal/>
    </border>
    <border>
      <left style="thick">
        <color indexed="64"/>
      </left>
      <right/>
      <top style="thin">
        <color indexed="64"/>
      </top>
      <bottom/>
      <diagonal/>
    </border>
    <border>
      <left style="thick">
        <color indexed="64"/>
      </left>
      <right/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double">
        <color indexed="64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ck">
        <color indexed="64"/>
      </right>
      <top style="medium">
        <color indexed="64"/>
      </top>
      <bottom/>
      <diagonal/>
    </border>
    <border>
      <left/>
      <right style="thick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indexed="64"/>
      </bottom>
      <diagonal/>
    </border>
  </borders>
  <cellStyleXfs count="819">
    <xf numFmtId="0" fontId="0" fillId="0" borderId="0">
      <alignment vertical="center"/>
    </xf>
    <xf numFmtId="0" fontId="12" fillId="0" borderId="0" applyFont="0" applyFill="0" applyBorder="0" applyAlignment="0" applyProtection="0"/>
    <xf numFmtId="4" fontId="13" fillId="0" borderId="0">
      <protection locked="0"/>
    </xf>
    <xf numFmtId="177" fontId="11" fillId="0" borderId="0" applyFont="0" applyFill="0" applyBorder="0" applyAlignment="0" applyProtection="0"/>
    <xf numFmtId="0" fontId="13" fillId="0" borderId="0">
      <protection locked="0"/>
    </xf>
    <xf numFmtId="178" fontId="10" fillId="0" borderId="0" applyFont="0" applyFill="0" applyBorder="0" applyAlignment="0" applyProtection="0"/>
    <xf numFmtId="179" fontId="15" fillId="0" borderId="0"/>
    <xf numFmtId="0" fontId="11" fillId="0" borderId="0"/>
    <xf numFmtId="0" fontId="13" fillId="0" borderId="0">
      <protection locked="0"/>
    </xf>
    <xf numFmtId="0" fontId="14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3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16" fillId="0" borderId="0">
      <protection locked="0"/>
    </xf>
    <xf numFmtId="189" fontId="37" fillId="0" borderId="0" applyFont="0" applyFill="0" applyBorder="0" applyAlignment="0" applyProtection="0"/>
    <xf numFmtId="0" fontId="37" fillId="0" borderId="0" applyFont="0" applyFill="0" applyBorder="0" applyAlignment="0" applyProtection="0"/>
    <xf numFmtId="0" fontId="38" fillId="0" borderId="0" applyFont="0" applyFill="0" applyBorder="0" applyAlignment="0" applyProtection="0"/>
    <xf numFmtId="37" fontId="37" fillId="0" borderId="0" applyFont="0" applyFill="0" applyBorder="0" applyAlignment="0" applyProtection="0"/>
    <xf numFmtId="190" fontId="37" fillId="0" borderId="0" applyFont="0" applyFill="0" applyBorder="0" applyAlignment="0" applyProtection="0"/>
    <xf numFmtId="0" fontId="37" fillId="0" borderId="0" applyFont="0" applyFill="0" applyBorder="0" applyAlignment="0" applyProtection="0"/>
    <xf numFmtId="0" fontId="38" fillId="0" borderId="0" applyFont="0" applyFill="0" applyBorder="0" applyAlignment="0" applyProtection="0"/>
    <xf numFmtId="37" fontId="37" fillId="0" borderId="0" applyFont="0" applyFill="0" applyBorder="0" applyAlignment="0" applyProtection="0"/>
    <xf numFmtId="176" fontId="13" fillId="0" borderId="0">
      <protection locked="0"/>
    </xf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190" fontId="39" fillId="0" borderId="0" applyFont="0" applyFill="0" applyBorder="0" applyAlignment="0" applyProtection="0"/>
    <xf numFmtId="0" fontId="37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7" fillId="0" borderId="0" applyFont="0" applyFill="0" applyBorder="0" applyAlignment="0" applyProtection="0"/>
    <xf numFmtId="0" fontId="38" fillId="0" borderId="0" applyFont="0" applyFill="0" applyBorder="0" applyAlignment="0" applyProtection="0"/>
    <xf numFmtId="37" fontId="37" fillId="0" borderId="0" applyFont="0" applyFill="0" applyBorder="0" applyAlignment="0" applyProtection="0"/>
    <xf numFmtId="177" fontId="37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38" fillId="0" borderId="0" applyFont="0" applyFill="0" applyBorder="0" applyAlignment="0" applyProtection="0"/>
    <xf numFmtId="37" fontId="37" fillId="0" borderId="0" applyFont="0" applyFill="0" applyBorder="0" applyAlignment="0" applyProtection="0"/>
    <xf numFmtId="0" fontId="40" fillId="0" borderId="0"/>
    <xf numFmtId="0" fontId="41" fillId="0" borderId="0"/>
    <xf numFmtId="0" fontId="40" fillId="0" borderId="0"/>
    <xf numFmtId="0" fontId="40" fillId="0" borderId="0"/>
    <xf numFmtId="0" fontId="34" fillId="0" borderId="0"/>
    <xf numFmtId="0" fontId="37" fillId="0" borderId="0"/>
    <xf numFmtId="0" fontId="38" fillId="0" borderId="0"/>
    <xf numFmtId="0" fontId="37" fillId="0" borderId="0"/>
    <xf numFmtId="0" fontId="42" fillId="0" borderId="0"/>
    <xf numFmtId="0" fontId="43" fillId="0" borderId="0"/>
    <xf numFmtId="0" fontId="42" fillId="0" borderId="0"/>
    <xf numFmtId="0" fontId="43" fillId="0" borderId="0"/>
    <xf numFmtId="0" fontId="42" fillId="0" borderId="0"/>
    <xf numFmtId="0" fontId="34" fillId="0" borderId="0" applyFont="0" applyFill="0" applyBorder="0" applyAlignment="0" applyProtection="0"/>
    <xf numFmtId="0" fontId="14" fillId="0" borderId="12" applyFill="0" applyBorder="0" applyAlignment="0"/>
    <xf numFmtId="0" fontId="44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177" fontId="10" fillId="0" borderId="0" applyFont="0" applyFill="0" applyBorder="0" applyAlignment="0" applyProtection="0"/>
    <xf numFmtId="177" fontId="10" fillId="0" borderId="0" applyFont="0" applyFill="0" applyBorder="0" applyAlignment="0" applyProtection="0"/>
    <xf numFmtId="41" fontId="22" fillId="0" borderId="0" applyFont="0" applyFill="0" applyBorder="0" applyAlignment="0" applyProtection="0">
      <alignment vertical="center"/>
    </xf>
    <xf numFmtId="43" fontId="22" fillId="0" borderId="0" applyFont="0" applyFill="0" applyBorder="0" applyAlignment="0" applyProtection="0">
      <alignment vertical="center"/>
    </xf>
    <xf numFmtId="41" fontId="22" fillId="0" borderId="0" applyFont="0" applyFill="0" applyBorder="0" applyAlignment="0" applyProtection="0">
      <alignment vertical="center"/>
    </xf>
    <xf numFmtId="44" fontId="22" fillId="0" borderId="0" applyFont="0" applyFill="0" applyBorder="0" applyAlignment="0" applyProtection="0">
      <alignment vertical="center"/>
    </xf>
    <xf numFmtId="42" fontId="22" fillId="0" borderId="0" applyFont="0" applyFill="0" applyBorder="0" applyAlignment="0" applyProtection="0">
      <alignment vertical="center"/>
    </xf>
    <xf numFmtId="9" fontId="22" fillId="0" borderId="0" applyFont="0" applyFill="0" applyBorder="0" applyAlignment="0" applyProtection="0">
      <alignment vertical="center"/>
    </xf>
    <xf numFmtId="0" fontId="11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1" fillId="4" borderId="0" applyNumberFormat="0" applyBorder="0" applyAlignment="0" applyProtection="0"/>
    <xf numFmtId="0" fontId="51" fillId="5" borderId="0" applyNumberFormat="0" applyBorder="0" applyAlignment="0" applyProtection="0"/>
    <xf numFmtId="0" fontId="51" fillId="6" borderId="0" applyNumberFormat="0" applyBorder="0" applyAlignment="0" applyProtection="0"/>
    <xf numFmtId="0" fontId="51" fillId="7" borderId="0" applyNumberFormat="0" applyBorder="0" applyAlignment="0" applyProtection="0"/>
    <xf numFmtId="0" fontId="51" fillId="8" borderId="0" applyNumberFormat="0" applyBorder="0" applyAlignment="0" applyProtection="0"/>
    <xf numFmtId="0" fontId="51" fillId="9" borderId="0" applyNumberFormat="0" applyBorder="0" applyAlignment="0" applyProtection="0"/>
    <xf numFmtId="0" fontId="52" fillId="4" borderId="0" applyNumberFormat="0" applyBorder="0" applyAlignment="0" applyProtection="0">
      <alignment vertical="center"/>
    </xf>
    <xf numFmtId="0" fontId="52" fillId="5" borderId="0" applyNumberFormat="0" applyBorder="0" applyAlignment="0" applyProtection="0">
      <alignment vertical="center"/>
    </xf>
    <xf numFmtId="0" fontId="52" fillId="6" borderId="0" applyNumberFormat="0" applyBorder="0" applyAlignment="0" applyProtection="0">
      <alignment vertical="center"/>
    </xf>
    <xf numFmtId="0" fontId="52" fillId="7" borderId="0" applyNumberFormat="0" applyBorder="0" applyAlignment="0" applyProtection="0">
      <alignment vertical="center"/>
    </xf>
    <xf numFmtId="0" fontId="52" fillId="8" borderId="0" applyNumberFormat="0" applyBorder="0" applyAlignment="0" applyProtection="0">
      <alignment vertical="center"/>
    </xf>
    <xf numFmtId="0" fontId="52" fillId="9" borderId="0" applyNumberFormat="0" applyBorder="0" applyAlignment="0" applyProtection="0">
      <alignment vertical="center"/>
    </xf>
    <xf numFmtId="0" fontId="51" fillId="10" borderId="0" applyNumberFormat="0" applyBorder="0" applyAlignment="0" applyProtection="0"/>
    <xf numFmtId="0" fontId="51" fillId="11" borderId="0" applyNumberFormat="0" applyBorder="0" applyAlignment="0" applyProtection="0"/>
    <xf numFmtId="0" fontId="51" fillId="12" borderId="0" applyNumberFormat="0" applyBorder="0" applyAlignment="0" applyProtection="0"/>
    <xf numFmtId="0" fontId="51" fillId="7" borderId="0" applyNumberFormat="0" applyBorder="0" applyAlignment="0" applyProtection="0"/>
    <xf numFmtId="0" fontId="51" fillId="10" borderId="0" applyNumberFormat="0" applyBorder="0" applyAlignment="0" applyProtection="0"/>
    <xf numFmtId="0" fontId="51" fillId="13" borderId="0" applyNumberFormat="0" applyBorder="0" applyAlignment="0" applyProtection="0"/>
    <xf numFmtId="0" fontId="52" fillId="10" borderId="0" applyNumberFormat="0" applyBorder="0" applyAlignment="0" applyProtection="0">
      <alignment vertical="center"/>
    </xf>
    <xf numFmtId="0" fontId="52" fillId="11" borderId="0" applyNumberFormat="0" applyBorder="0" applyAlignment="0" applyProtection="0">
      <alignment vertical="center"/>
    </xf>
    <xf numFmtId="0" fontId="52" fillId="12" borderId="0" applyNumberFormat="0" applyBorder="0" applyAlignment="0" applyProtection="0">
      <alignment vertical="center"/>
    </xf>
    <xf numFmtId="0" fontId="52" fillId="7" borderId="0" applyNumberFormat="0" applyBorder="0" applyAlignment="0" applyProtection="0">
      <alignment vertical="center"/>
    </xf>
    <xf numFmtId="0" fontId="52" fillId="10" borderId="0" applyNumberFormat="0" applyBorder="0" applyAlignment="0" applyProtection="0">
      <alignment vertical="center"/>
    </xf>
    <xf numFmtId="0" fontId="52" fillId="13" borderId="0" applyNumberFormat="0" applyBorder="0" applyAlignment="0" applyProtection="0">
      <alignment vertical="center"/>
    </xf>
    <xf numFmtId="0" fontId="53" fillId="14" borderId="0" applyNumberFormat="0" applyBorder="0" applyAlignment="0" applyProtection="0"/>
    <xf numFmtId="0" fontId="53" fillId="11" borderId="0" applyNumberFormat="0" applyBorder="0" applyAlignment="0" applyProtection="0"/>
    <xf numFmtId="0" fontId="53" fillId="12" borderId="0" applyNumberFormat="0" applyBorder="0" applyAlignment="0" applyProtection="0"/>
    <xf numFmtId="0" fontId="53" fillId="15" borderId="0" applyNumberFormat="0" applyBorder="0" applyAlignment="0" applyProtection="0"/>
    <xf numFmtId="0" fontId="53" fillId="16" borderId="0" applyNumberFormat="0" applyBorder="0" applyAlignment="0" applyProtection="0"/>
    <xf numFmtId="0" fontId="53" fillId="17" borderId="0" applyNumberFormat="0" applyBorder="0" applyAlignment="0" applyProtection="0"/>
    <xf numFmtId="0" fontId="54" fillId="14" borderId="0" applyNumberFormat="0" applyBorder="0" applyAlignment="0" applyProtection="0">
      <alignment vertical="center"/>
    </xf>
    <xf numFmtId="0" fontId="54" fillId="11" borderId="0" applyNumberFormat="0" applyBorder="0" applyAlignment="0" applyProtection="0">
      <alignment vertical="center"/>
    </xf>
    <xf numFmtId="0" fontId="54" fillId="12" borderId="0" applyNumberFormat="0" applyBorder="0" applyAlignment="0" applyProtection="0">
      <alignment vertical="center"/>
    </xf>
    <xf numFmtId="0" fontId="54" fillId="15" borderId="0" applyNumberFormat="0" applyBorder="0" applyAlignment="0" applyProtection="0">
      <alignment vertical="center"/>
    </xf>
    <xf numFmtId="0" fontId="54" fillId="16" borderId="0" applyNumberFormat="0" applyBorder="0" applyAlignment="0" applyProtection="0">
      <alignment vertical="center"/>
    </xf>
    <xf numFmtId="0" fontId="54" fillId="17" borderId="0" applyNumberFormat="0" applyBorder="0" applyAlignment="0" applyProtection="0">
      <alignment vertical="center"/>
    </xf>
    <xf numFmtId="0" fontId="53" fillId="18" borderId="0" applyNumberFormat="0" applyBorder="0" applyAlignment="0" applyProtection="0"/>
    <xf numFmtId="0" fontId="53" fillId="19" borderId="0" applyNumberFormat="0" applyBorder="0" applyAlignment="0" applyProtection="0"/>
    <xf numFmtId="0" fontId="53" fillId="20" borderId="0" applyNumberFormat="0" applyBorder="0" applyAlignment="0" applyProtection="0"/>
    <xf numFmtId="0" fontId="53" fillId="15" borderId="0" applyNumberFormat="0" applyBorder="0" applyAlignment="0" applyProtection="0"/>
    <xf numFmtId="0" fontId="53" fillId="16" borderId="0" applyNumberFormat="0" applyBorder="0" applyAlignment="0" applyProtection="0"/>
    <xf numFmtId="0" fontId="53" fillId="21" borderId="0" applyNumberFormat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55" fillId="5" borderId="0" applyNumberFormat="0" applyBorder="0" applyAlignment="0" applyProtection="0"/>
    <xf numFmtId="0" fontId="56" fillId="22" borderId="36" applyNumberFormat="0" applyAlignment="0" applyProtection="0"/>
    <xf numFmtId="0" fontId="56" fillId="22" borderId="36" applyNumberFormat="0" applyAlignment="0" applyProtection="0"/>
    <xf numFmtId="0" fontId="56" fillId="22" borderId="36" applyNumberFormat="0" applyAlignment="0" applyProtection="0"/>
    <xf numFmtId="0" fontId="56" fillId="22" borderId="36" applyNumberFormat="0" applyAlignment="0" applyProtection="0"/>
    <xf numFmtId="0" fontId="56" fillId="22" borderId="36" applyNumberFormat="0" applyAlignment="0" applyProtection="0"/>
    <xf numFmtId="0" fontId="56" fillId="22" borderId="36" applyNumberFormat="0" applyAlignment="0" applyProtection="0"/>
    <xf numFmtId="0" fontId="56" fillId="22" borderId="36" applyNumberFormat="0" applyAlignment="0" applyProtection="0"/>
    <xf numFmtId="0" fontId="56" fillId="22" borderId="36" applyNumberFormat="0" applyAlignment="0" applyProtection="0"/>
    <xf numFmtId="0" fontId="56" fillId="22" borderId="36" applyNumberFormat="0" applyAlignment="0" applyProtection="0"/>
    <xf numFmtId="0" fontId="57" fillId="0" borderId="0"/>
    <xf numFmtId="0" fontId="58" fillId="23" borderId="37" applyNumberFormat="0" applyAlignment="0" applyProtection="0"/>
    <xf numFmtId="0" fontId="14" fillId="0" borderId="0">
      <protection locked="0"/>
    </xf>
    <xf numFmtId="0" fontId="14" fillId="0" borderId="0">
      <protection locked="0"/>
    </xf>
    <xf numFmtId="0" fontId="14" fillId="0" borderId="0">
      <protection locked="0"/>
    </xf>
    <xf numFmtId="0" fontId="14" fillId="0" borderId="0">
      <protection locked="0"/>
    </xf>
    <xf numFmtId="176" fontId="59" fillId="0" borderId="0">
      <protection locked="0"/>
    </xf>
    <xf numFmtId="176" fontId="59" fillId="0" borderId="0">
      <protection locked="0"/>
    </xf>
    <xf numFmtId="192" fontId="15" fillId="0" borderId="0"/>
    <xf numFmtId="0" fontId="10" fillId="0" borderId="0" applyFont="0" applyFill="0" applyBorder="0" applyAlignment="0" applyProtection="0"/>
    <xf numFmtId="0" fontId="14" fillId="0" borderId="0">
      <protection locked="0"/>
    </xf>
    <xf numFmtId="0" fontId="14" fillId="0" borderId="0">
      <protection locked="0"/>
    </xf>
    <xf numFmtId="0" fontId="14" fillId="0" borderId="0">
      <protection locked="0"/>
    </xf>
    <xf numFmtId="0" fontId="14" fillId="0" borderId="0">
      <protection locked="0"/>
    </xf>
    <xf numFmtId="176" fontId="59" fillId="0" borderId="0">
      <protection locked="0"/>
    </xf>
    <xf numFmtId="176" fontId="59" fillId="0" borderId="0">
      <protection locked="0"/>
    </xf>
    <xf numFmtId="0" fontId="13" fillId="0" borderId="0">
      <protection locked="0"/>
    </xf>
    <xf numFmtId="0" fontId="14" fillId="0" borderId="0">
      <protection locked="0"/>
    </xf>
    <xf numFmtId="193" fontId="15" fillId="0" borderId="0"/>
    <xf numFmtId="194" fontId="10" fillId="0" borderId="0" applyFont="0" applyFill="0" applyBorder="0" applyAlignment="0" applyProtection="0"/>
    <xf numFmtId="0" fontId="60" fillId="0" borderId="0" applyNumberFormat="0" applyFill="0" applyBorder="0" applyAlignment="0" applyProtection="0"/>
    <xf numFmtId="0" fontId="13" fillId="0" borderId="0">
      <protection locked="0"/>
    </xf>
    <xf numFmtId="0" fontId="13" fillId="0" borderId="0">
      <protection locked="0"/>
    </xf>
    <xf numFmtId="0" fontId="61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61" fillId="0" borderId="0">
      <protection locked="0"/>
    </xf>
    <xf numFmtId="195" fontId="10" fillId="0" borderId="0">
      <protection locked="0"/>
    </xf>
    <xf numFmtId="0" fontId="14" fillId="0" borderId="0">
      <protection locked="0"/>
    </xf>
    <xf numFmtId="0" fontId="62" fillId="6" borderId="0" applyNumberFormat="0" applyBorder="0" applyAlignment="0" applyProtection="0"/>
    <xf numFmtId="38" fontId="63" fillId="24" borderId="0" applyNumberFormat="0" applyBorder="0" applyAlignment="0" applyProtection="0"/>
    <xf numFmtId="0" fontId="64" fillId="0" borderId="0">
      <alignment horizontal="left"/>
    </xf>
    <xf numFmtId="0" fontId="65" fillId="0" borderId="38" applyNumberFormat="0" applyAlignment="0" applyProtection="0">
      <alignment horizontal="left" vertical="center"/>
    </xf>
    <xf numFmtId="0" fontId="65" fillId="0" borderId="10">
      <alignment horizontal="left" vertical="center"/>
    </xf>
    <xf numFmtId="0" fontId="65" fillId="0" borderId="10">
      <alignment horizontal="left" vertical="center"/>
    </xf>
    <xf numFmtId="0" fontId="65" fillId="0" borderId="10">
      <alignment horizontal="left" vertical="center"/>
    </xf>
    <xf numFmtId="0" fontId="65" fillId="0" borderId="10">
      <alignment horizontal="left" vertical="center"/>
    </xf>
    <xf numFmtId="0" fontId="65" fillId="0" borderId="10">
      <alignment horizontal="left" vertical="center"/>
    </xf>
    <xf numFmtId="0" fontId="65" fillId="0" borderId="10">
      <alignment horizontal="left" vertical="center"/>
    </xf>
    <xf numFmtId="0" fontId="66" fillId="0" borderId="39" applyNumberFormat="0" applyFill="0" applyAlignment="0" applyProtection="0"/>
    <xf numFmtId="0" fontId="67" fillId="0" borderId="40" applyNumberFormat="0" applyFill="0" applyAlignment="0" applyProtection="0"/>
    <xf numFmtId="0" fontId="68" fillId="0" borderId="41" applyNumberFormat="0" applyFill="0" applyAlignment="0" applyProtection="0"/>
    <xf numFmtId="0" fontId="68" fillId="0" borderId="0" applyNumberFormat="0" applyFill="0" applyBorder="0" applyAlignment="0" applyProtection="0"/>
    <xf numFmtId="0" fontId="69" fillId="0" borderId="0">
      <protection locked="0"/>
    </xf>
    <xf numFmtId="0" fontId="14" fillId="0" borderId="0">
      <protection locked="0"/>
    </xf>
    <xf numFmtId="0" fontId="69" fillId="0" borderId="0">
      <protection locked="0"/>
    </xf>
    <xf numFmtId="0" fontId="14" fillId="0" borderId="0">
      <protection locked="0"/>
    </xf>
    <xf numFmtId="0" fontId="70" fillId="9" borderId="36" applyNumberFormat="0" applyAlignment="0" applyProtection="0"/>
    <xf numFmtId="10" fontId="63" fillId="24" borderId="42" applyNumberFormat="0" applyBorder="0" applyAlignment="0" applyProtection="0"/>
    <xf numFmtId="10" fontId="63" fillId="24" borderId="42" applyNumberFormat="0" applyBorder="0" applyAlignment="0" applyProtection="0"/>
    <xf numFmtId="0" fontId="70" fillId="9" borderId="36" applyNumberFormat="0" applyAlignment="0" applyProtection="0"/>
    <xf numFmtId="0" fontId="70" fillId="9" borderId="36" applyNumberFormat="0" applyAlignment="0" applyProtection="0"/>
    <xf numFmtId="0" fontId="70" fillId="9" borderId="36" applyNumberFormat="0" applyAlignment="0" applyProtection="0"/>
    <xf numFmtId="0" fontId="70" fillId="9" borderId="36" applyNumberFormat="0" applyAlignment="0" applyProtection="0"/>
    <xf numFmtId="0" fontId="70" fillId="9" borderId="36" applyNumberFormat="0" applyAlignment="0" applyProtection="0"/>
    <xf numFmtId="0" fontId="70" fillId="9" borderId="36" applyNumberFormat="0" applyAlignment="0" applyProtection="0"/>
    <xf numFmtId="0" fontId="70" fillId="9" borderId="36" applyNumberFormat="0" applyAlignment="0" applyProtection="0"/>
    <xf numFmtId="0" fontId="70" fillId="9" borderId="36" applyNumberFormat="0" applyAlignment="0" applyProtection="0"/>
    <xf numFmtId="0" fontId="70" fillId="9" borderId="36" applyNumberFormat="0" applyAlignment="0" applyProtection="0"/>
    <xf numFmtId="0" fontId="70" fillId="9" borderId="36" applyNumberFormat="0" applyAlignment="0" applyProtection="0"/>
    <xf numFmtId="0" fontId="70" fillId="9" borderId="36" applyNumberFormat="0" applyAlignment="0" applyProtection="0"/>
    <xf numFmtId="0" fontId="70" fillId="9" borderId="36" applyNumberFormat="0" applyAlignment="0" applyProtection="0"/>
    <xf numFmtId="0" fontId="70" fillId="9" borderId="36" applyNumberFormat="0" applyAlignment="0" applyProtection="0"/>
    <xf numFmtId="0" fontId="70" fillId="9" borderId="36" applyNumberFormat="0" applyAlignment="0" applyProtection="0"/>
    <xf numFmtId="0" fontId="70" fillId="9" borderId="36" applyNumberFormat="0" applyAlignment="0" applyProtection="0"/>
    <xf numFmtId="0" fontId="70" fillId="9" borderId="36" applyNumberFormat="0" applyAlignment="0" applyProtection="0"/>
    <xf numFmtId="0" fontId="70" fillId="9" borderId="36" applyNumberFormat="0" applyAlignment="0" applyProtection="0"/>
    <xf numFmtId="0" fontId="70" fillId="9" borderId="36" applyNumberFormat="0" applyAlignment="0" applyProtection="0"/>
    <xf numFmtId="0" fontId="71" fillId="0" borderId="43" applyNumberFormat="0" applyFill="0" applyAlignment="0" applyProtection="0"/>
    <xf numFmtId="38" fontId="72" fillId="0" borderId="0" applyFont="0" applyFill="0" applyBorder="0" applyAlignment="0" applyProtection="0"/>
    <xf numFmtId="40" fontId="72" fillId="0" borderId="0" applyFont="0" applyFill="0" applyBorder="0" applyAlignment="0" applyProtection="0"/>
    <xf numFmtId="0" fontId="73" fillId="0" borderId="9"/>
    <xf numFmtId="196" fontId="72" fillId="0" borderId="0" applyFont="0" applyFill="0" applyBorder="0" applyAlignment="0" applyProtection="0"/>
    <xf numFmtId="197" fontId="72" fillId="0" borderId="0" applyFont="0" applyFill="0" applyBorder="0" applyAlignment="0" applyProtection="0"/>
    <xf numFmtId="0" fontId="74" fillId="25" borderId="0" applyNumberFormat="0" applyBorder="0" applyAlignment="0" applyProtection="0"/>
    <xf numFmtId="198" fontId="10" fillId="0" borderId="0"/>
    <xf numFmtId="198" fontId="10" fillId="0" borderId="0"/>
    <xf numFmtId="199" fontId="10" fillId="0" borderId="0"/>
    <xf numFmtId="0" fontId="14" fillId="0" borderId="0"/>
    <xf numFmtId="0" fontId="51" fillId="26" borderId="44" applyNumberFormat="0" applyFont="0" applyAlignment="0" applyProtection="0"/>
    <xf numFmtId="0" fontId="51" fillId="26" borderId="44" applyNumberFormat="0" applyFont="0" applyAlignment="0" applyProtection="0"/>
    <xf numFmtId="0" fontId="51" fillId="26" borderId="44" applyNumberFormat="0" applyFont="0" applyAlignment="0" applyProtection="0"/>
    <xf numFmtId="0" fontId="75" fillId="22" borderId="45" applyNumberFormat="0" applyAlignment="0" applyProtection="0"/>
    <xf numFmtId="0" fontId="75" fillId="22" borderId="45" applyNumberFormat="0" applyAlignment="0" applyProtection="0"/>
    <xf numFmtId="0" fontId="75" fillId="22" borderId="45" applyNumberFormat="0" applyAlignment="0" applyProtection="0"/>
    <xf numFmtId="0" fontId="75" fillId="22" borderId="45" applyNumberFormat="0" applyAlignment="0" applyProtection="0"/>
    <xf numFmtId="0" fontId="75" fillId="22" borderId="45" applyNumberFormat="0" applyAlignment="0" applyProtection="0"/>
    <xf numFmtId="0" fontId="75" fillId="22" borderId="45" applyNumberFormat="0" applyAlignment="0" applyProtection="0"/>
    <xf numFmtId="10" fontId="11" fillId="0" borderId="0" applyFont="0" applyFill="0" applyBorder="0" applyAlignment="0" applyProtection="0"/>
    <xf numFmtId="0" fontId="14" fillId="0" borderId="0">
      <protection locked="0"/>
    </xf>
    <xf numFmtId="0" fontId="14" fillId="0" borderId="0">
      <protection locked="0"/>
    </xf>
    <xf numFmtId="0" fontId="14" fillId="0" borderId="0">
      <protection locked="0"/>
    </xf>
    <xf numFmtId="0" fontId="14" fillId="0" borderId="0">
      <protection locked="0"/>
    </xf>
    <xf numFmtId="176" fontId="59" fillId="0" borderId="0">
      <protection locked="0"/>
    </xf>
    <xf numFmtId="176" fontId="59" fillId="0" borderId="0">
      <protection locked="0"/>
    </xf>
    <xf numFmtId="176" fontId="59" fillId="0" borderId="0">
      <protection locked="0"/>
    </xf>
    <xf numFmtId="0" fontId="73" fillId="0" borderId="0"/>
    <xf numFmtId="0" fontId="76" fillId="0" borderId="0" applyNumberFormat="0" applyFill="0" applyBorder="0" applyAlignment="0" applyProtection="0"/>
    <xf numFmtId="0" fontId="13" fillId="0" borderId="46">
      <protection locked="0"/>
    </xf>
    <xf numFmtId="0" fontId="77" fillId="0" borderId="47" applyNumberFormat="0" applyFill="0" applyAlignment="0" applyProtection="0"/>
    <xf numFmtId="0" fontId="77" fillId="0" borderId="47" applyNumberFormat="0" applyFill="0" applyAlignment="0" applyProtection="0"/>
    <xf numFmtId="0" fontId="77" fillId="0" borderId="47" applyNumberFormat="0" applyFill="0" applyAlignment="0" applyProtection="0"/>
    <xf numFmtId="0" fontId="77" fillId="0" borderId="47" applyNumberFormat="0" applyFill="0" applyAlignment="0" applyProtection="0"/>
    <xf numFmtId="0" fontId="77" fillId="0" borderId="47" applyNumberFormat="0" applyFill="0" applyAlignment="0" applyProtection="0"/>
    <xf numFmtId="0" fontId="77" fillId="0" borderId="47" applyNumberFormat="0" applyFill="0" applyAlignment="0" applyProtection="0"/>
    <xf numFmtId="0" fontId="78" fillId="0" borderId="0" applyNumberFormat="0" applyFill="0" applyBorder="0" applyAlignment="0" applyProtection="0"/>
    <xf numFmtId="0" fontId="54" fillId="18" borderId="0" applyNumberFormat="0" applyBorder="0" applyAlignment="0" applyProtection="0">
      <alignment vertical="center"/>
    </xf>
    <xf numFmtId="0" fontId="54" fillId="19" borderId="0" applyNumberFormat="0" applyBorder="0" applyAlignment="0" applyProtection="0">
      <alignment vertical="center"/>
    </xf>
    <xf numFmtId="0" fontId="54" fillId="20" borderId="0" applyNumberFormat="0" applyBorder="0" applyAlignment="0" applyProtection="0">
      <alignment vertical="center"/>
    </xf>
    <xf numFmtId="0" fontId="54" fillId="15" borderId="0" applyNumberFormat="0" applyBorder="0" applyAlignment="0" applyProtection="0">
      <alignment vertical="center"/>
    </xf>
    <xf numFmtId="0" fontId="54" fillId="16" borderId="0" applyNumberFormat="0" applyBorder="0" applyAlignment="0" applyProtection="0">
      <alignment vertical="center"/>
    </xf>
    <xf numFmtId="0" fontId="54" fillId="21" borderId="0" applyNumberFormat="0" applyBorder="0" applyAlignment="0" applyProtection="0">
      <alignment vertical="center"/>
    </xf>
    <xf numFmtId="0" fontId="79" fillId="0" borderId="0" applyNumberFormat="0" applyFill="0" applyBorder="0" applyAlignment="0" applyProtection="0">
      <alignment vertical="center"/>
    </xf>
    <xf numFmtId="0" fontId="80" fillId="22" borderId="36" applyNumberFormat="0" applyAlignment="0" applyProtection="0">
      <alignment vertical="center"/>
    </xf>
    <xf numFmtId="0" fontId="80" fillId="22" borderId="36" applyNumberFormat="0" applyAlignment="0" applyProtection="0">
      <alignment vertical="center"/>
    </xf>
    <xf numFmtId="0" fontId="80" fillId="22" borderId="36" applyNumberFormat="0" applyAlignment="0" applyProtection="0">
      <alignment vertical="center"/>
    </xf>
    <xf numFmtId="0" fontId="80" fillId="22" borderId="36" applyNumberFormat="0" applyAlignment="0" applyProtection="0">
      <alignment vertical="center"/>
    </xf>
    <xf numFmtId="0" fontId="80" fillId="22" borderId="36" applyNumberFormat="0" applyAlignment="0" applyProtection="0">
      <alignment vertical="center"/>
    </xf>
    <xf numFmtId="0" fontId="80" fillId="22" borderId="36" applyNumberFormat="0" applyAlignment="0" applyProtection="0">
      <alignment vertical="center"/>
    </xf>
    <xf numFmtId="0" fontId="80" fillId="22" borderId="36" applyNumberFormat="0" applyAlignment="0" applyProtection="0">
      <alignment vertical="center"/>
    </xf>
    <xf numFmtId="0" fontId="80" fillId="22" borderId="36" applyNumberFormat="0" applyAlignment="0" applyProtection="0">
      <alignment vertical="center"/>
    </xf>
    <xf numFmtId="0" fontId="80" fillId="22" borderId="36" applyNumberFormat="0" applyAlignment="0" applyProtection="0">
      <alignment vertical="center"/>
    </xf>
    <xf numFmtId="0" fontId="80" fillId="22" borderId="36" applyNumberFormat="0" applyAlignment="0" applyProtection="0">
      <alignment vertical="center"/>
    </xf>
    <xf numFmtId="0" fontId="80" fillId="22" borderId="36" applyNumberFormat="0" applyAlignment="0" applyProtection="0">
      <alignment vertical="center"/>
    </xf>
    <xf numFmtId="0" fontId="80" fillId="22" borderId="36" applyNumberFormat="0" applyAlignment="0" applyProtection="0">
      <alignment vertical="center"/>
    </xf>
    <xf numFmtId="0" fontId="10" fillId="0" borderId="0">
      <protection locked="0"/>
    </xf>
    <xf numFmtId="0" fontId="69" fillId="0" borderId="0">
      <protection locked="0"/>
    </xf>
    <xf numFmtId="0" fontId="69" fillId="0" borderId="0">
      <protection locked="0"/>
    </xf>
    <xf numFmtId="0" fontId="81" fillId="5" borderId="0" applyNumberFormat="0" applyBorder="0" applyAlignment="0" applyProtection="0">
      <alignment vertical="center"/>
    </xf>
    <xf numFmtId="0" fontId="13" fillId="0" borderId="0">
      <protection locked="0"/>
    </xf>
    <xf numFmtId="3" fontId="72" fillId="0" borderId="48">
      <alignment horizontal="center"/>
    </xf>
    <xf numFmtId="0" fontId="13" fillId="0" borderId="0">
      <protection locked="0"/>
    </xf>
    <xf numFmtId="0" fontId="82" fillId="0" borderId="0" applyNumberFormat="0" applyFill="0" applyBorder="0" applyAlignment="0" applyProtection="0">
      <alignment vertical="top"/>
      <protection locked="0"/>
    </xf>
    <xf numFmtId="40" fontId="10" fillId="0" borderId="0" applyFont="0" applyFill="0" applyBorder="0" applyAlignment="0" applyProtection="0"/>
    <xf numFmtId="38" fontId="10" fillId="0" borderId="0" applyFont="0" applyFill="0" applyBorder="0" applyAlignment="0" applyProtection="0"/>
    <xf numFmtId="0" fontId="83" fillId="26" borderId="44" applyNumberFormat="0" applyFont="0" applyAlignment="0" applyProtection="0">
      <alignment vertical="center"/>
    </xf>
    <xf numFmtId="0" fontId="83" fillId="26" borderId="44" applyNumberFormat="0" applyFont="0" applyAlignment="0" applyProtection="0">
      <alignment vertical="center"/>
    </xf>
    <xf numFmtId="0" fontId="83" fillId="26" borderId="44" applyNumberFormat="0" applyFont="0" applyAlignment="0" applyProtection="0">
      <alignment vertical="center"/>
    </xf>
    <xf numFmtId="0" fontId="52" fillId="26" borderId="44" applyNumberFormat="0" applyFont="0" applyAlignment="0" applyProtection="0">
      <alignment vertical="center"/>
    </xf>
    <xf numFmtId="0" fontId="52" fillId="26" borderId="44" applyNumberFormat="0" applyFont="0" applyAlignment="0" applyProtection="0">
      <alignment vertical="center"/>
    </xf>
    <xf numFmtId="0" fontId="52" fillId="26" borderId="44" applyNumberFormat="0" applyFont="0" applyAlignment="0" applyProtection="0">
      <alignment vertical="center"/>
    </xf>
    <xf numFmtId="0" fontId="10" fillId="26" borderId="44" applyNumberFormat="0" applyFont="0" applyAlignment="0" applyProtection="0">
      <alignment vertical="center"/>
    </xf>
    <xf numFmtId="0" fontId="10" fillId="26" borderId="44" applyNumberFormat="0" applyFont="0" applyAlignment="0" applyProtection="0">
      <alignment vertical="center"/>
    </xf>
    <xf numFmtId="0" fontId="10" fillId="26" borderId="44" applyNumberFormat="0" applyFont="0" applyAlignment="0" applyProtection="0">
      <alignment vertical="center"/>
    </xf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9" fontId="84" fillId="0" borderId="0" applyFont="0" applyFill="0" applyBorder="0" applyAlignment="0" applyProtection="0">
      <alignment vertical="center"/>
    </xf>
    <xf numFmtId="9" fontId="83" fillId="0" borderId="0" applyFont="0" applyFill="0" applyBorder="0" applyAlignment="0" applyProtection="0"/>
    <xf numFmtId="9" fontId="83" fillId="0" borderId="0" applyFont="0" applyFill="0" applyBorder="0" applyAlignment="0" applyProtection="0"/>
    <xf numFmtId="0" fontId="85" fillId="25" borderId="0" applyNumberFormat="0" applyBorder="0" applyAlignment="0" applyProtection="0">
      <alignment vertical="center"/>
    </xf>
    <xf numFmtId="0" fontId="10" fillId="0" borderId="0"/>
    <xf numFmtId="0" fontId="86" fillId="0" borderId="0" applyNumberFormat="0" applyFont="0" applyFill="0" applyBorder="0" applyProtection="0">
      <alignment horizontal="centerContinuous" vertical="center"/>
    </xf>
    <xf numFmtId="0" fontId="86" fillId="0" borderId="0" applyNumberFormat="0" applyFont="0" applyFill="0" applyBorder="0" applyProtection="0">
      <alignment horizontal="centerContinuous" vertical="center"/>
    </xf>
    <xf numFmtId="0" fontId="87" fillId="0" borderId="0" applyNumberFormat="0" applyFont="0" applyFill="0" applyBorder="0" applyProtection="0">
      <alignment horizontal="centerContinuous" vertical="center"/>
    </xf>
    <xf numFmtId="180" fontId="86" fillId="0" borderId="0" applyFill="0" applyBorder="0" applyProtection="0">
      <alignment horizontal="centerContinuous" vertical="center"/>
    </xf>
    <xf numFmtId="181" fontId="86" fillId="0" borderId="0" applyNumberFormat="0" applyFont="0" applyFill="0" applyBorder="0" applyProtection="0">
      <alignment horizontal="centerContinuous"/>
    </xf>
    <xf numFmtId="0" fontId="88" fillId="0" borderId="0" applyNumberFormat="0" applyFont="0" applyFill="0" applyBorder="0" applyProtection="0">
      <alignment horizontal="centerContinuous" vertical="center"/>
    </xf>
    <xf numFmtId="181" fontId="86" fillId="0" borderId="0" applyNumberFormat="0" applyFont="0" applyFill="0" applyBorder="0" applyProtection="0">
      <alignment horizontal="centerContinuous" vertical="center"/>
    </xf>
    <xf numFmtId="0" fontId="89" fillId="0" borderId="0" applyNumberFormat="0" applyFill="0" applyBorder="0" applyAlignment="0" applyProtection="0">
      <alignment vertical="center"/>
    </xf>
    <xf numFmtId="0" fontId="90" fillId="23" borderId="37" applyNumberFormat="0" applyAlignment="0" applyProtection="0">
      <alignment vertical="center"/>
    </xf>
    <xf numFmtId="181" fontId="16" fillId="0" borderId="49" applyFont="0" applyFill="0" applyBorder="0" applyAlignment="0" applyProtection="0">
      <alignment vertical="center"/>
    </xf>
    <xf numFmtId="180" fontId="16" fillId="0" borderId="49" applyFont="0" applyFill="0" applyBorder="0" applyAlignment="0" applyProtection="0">
      <alignment vertical="center"/>
    </xf>
    <xf numFmtId="0" fontId="91" fillId="0" borderId="50" applyFont="0" applyFill="0" applyBorder="0" applyAlignment="0" applyProtection="0">
      <alignment horizontal="centerContinuous" vertical="center"/>
    </xf>
    <xf numFmtId="181" fontId="86" fillId="0" borderId="0" applyFont="0" applyFill="0" applyBorder="0" applyProtection="0">
      <alignment horizontal="centerContinuous" vertical="center"/>
    </xf>
    <xf numFmtId="0" fontId="91" fillId="0" borderId="50" applyFont="0" applyFill="0" applyBorder="0" applyAlignment="0" applyProtection="0">
      <alignment horizontal="centerContinuous" vertical="center"/>
    </xf>
    <xf numFmtId="0" fontId="92" fillId="0" borderId="0">
      <alignment vertical="center"/>
    </xf>
    <xf numFmtId="181" fontId="93" fillId="0" borderId="0" applyFont="0" applyFill="0" applyBorder="0" applyAlignment="0" applyProtection="0">
      <alignment vertical="center"/>
    </xf>
    <xf numFmtId="0" fontId="86" fillId="0" borderId="0" applyFont="0" applyFill="0" applyBorder="0" applyAlignment="0" applyProtection="0">
      <alignment horizontal="centerContinuous" vertical="center"/>
    </xf>
    <xf numFmtId="200" fontId="86" fillId="0" borderId="0" applyFont="0" applyFill="0" applyBorder="0" applyProtection="0">
      <alignment horizontal="centerContinuous" vertical="center"/>
    </xf>
    <xf numFmtId="200" fontId="86" fillId="0" borderId="0" applyFont="0" applyFill="0" applyBorder="0" applyAlignment="0" applyProtection="0">
      <alignment horizontal="centerContinuous" vertical="center"/>
    </xf>
    <xf numFmtId="0" fontId="86" fillId="0" borderId="0" applyFont="0" applyFill="0" applyBorder="0" applyAlignment="0" applyProtection="0">
      <alignment vertical="center"/>
    </xf>
    <xf numFmtId="201" fontId="86" fillId="0" borderId="0" applyFont="0" applyFill="0" applyBorder="0" applyProtection="0">
      <alignment horizontal="centerContinuous" vertical="center"/>
    </xf>
    <xf numFmtId="201" fontId="86" fillId="0" borderId="0" applyFont="0" applyFill="0" applyBorder="0" applyAlignment="0" applyProtection="0">
      <alignment vertical="center"/>
    </xf>
    <xf numFmtId="202" fontId="86" fillId="0" borderId="51" applyFont="0" applyFill="0" applyBorder="0" applyProtection="0">
      <alignment horizontal="right" vertical="center"/>
      <protection locked="0"/>
    </xf>
    <xf numFmtId="202" fontId="94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3" fillId="0" borderId="0" applyFont="0" applyFill="0" applyBorder="0" applyAlignment="0" applyProtection="0">
      <alignment vertical="center"/>
    </xf>
    <xf numFmtId="41" fontId="87" fillId="0" borderId="0" applyFont="0" applyFill="0" applyBorder="0" applyAlignment="0" applyProtection="0"/>
    <xf numFmtId="41" fontId="87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95" fillId="0" borderId="43" applyNumberFormat="0" applyFill="0" applyAlignment="0" applyProtection="0">
      <alignment vertical="center"/>
    </xf>
    <xf numFmtId="0" fontId="96" fillId="0" borderId="47" applyNumberFormat="0" applyFill="0" applyAlignment="0" applyProtection="0">
      <alignment vertical="center"/>
    </xf>
    <xf numFmtId="0" fontId="96" fillId="0" borderId="47" applyNumberFormat="0" applyFill="0" applyAlignment="0" applyProtection="0">
      <alignment vertical="center"/>
    </xf>
    <xf numFmtId="0" fontId="96" fillId="0" borderId="47" applyNumberFormat="0" applyFill="0" applyAlignment="0" applyProtection="0">
      <alignment vertical="center"/>
    </xf>
    <xf numFmtId="0" fontId="96" fillId="0" borderId="47" applyNumberFormat="0" applyFill="0" applyAlignment="0" applyProtection="0">
      <alignment vertical="center"/>
    </xf>
    <xf numFmtId="0" fontId="96" fillId="0" borderId="47" applyNumberFormat="0" applyFill="0" applyAlignment="0" applyProtection="0">
      <alignment vertical="center"/>
    </xf>
    <xf numFmtId="0" fontId="96" fillId="0" borderId="47" applyNumberFormat="0" applyFill="0" applyAlignment="0" applyProtection="0">
      <alignment vertical="center"/>
    </xf>
    <xf numFmtId="0" fontId="96" fillId="0" borderId="47" applyNumberFormat="0" applyFill="0" applyAlignment="0" applyProtection="0">
      <alignment vertical="center"/>
    </xf>
    <xf numFmtId="0" fontId="96" fillId="0" borderId="47" applyNumberFormat="0" applyFill="0" applyAlignment="0" applyProtection="0">
      <alignment vertical="center"/>
    </xf>
    <xf numFmtId="0" fontId="96" fillId="0" borderId="47" applyNumberFormat="0" applyFill="0" applyAlignment="0" applyProtection="0">
      <alignment vertical="center"/>
    </xf>
    <xf numFmtId="0" fontId="86" fillId="0" borderId="0" applyNumberFormat="0" applyFont="0" applyFill="0" applyBorder="0" applyProtection="0">
      <alignment vertical="center"/>
    </xf>
    <xf numFmtId="181" fontId="86" fillId="0" borderId="0" applyNumberFormat="0" applyFont="0" applyFill="0" applyBorder="0" applyProtection="0">
      <alignment vertical="center"/>
    </xf>
    <xf numFmtId="0" fontId="87" fillId="0" borderId="0" applyNumberFormat="0" applyFont="0" applyFill="0" applyBorder="0" applyProtection="0">
      <alignment vertical="center"/>
    </xf>
    <xf numFmtId="0" fontId="97" fillId="9" borderId="36" applyNumberFormat="0" applyAlignment="0" applyProtection="0">
      <alignment vertical="center"/>
    </xf>
    <xf numFmtId="0" fontId="97" fillId="9" borderId="36" applyNumberFormat="0" applyAlignment="0" applyProtection="0">
      <alignment vertical="center"/>
    </xf>
    <xf numFmtId="0" fontId="97" fillId="9" borderId="36" applyNumberFormat="0" applyAlignment="0" applyProtection="0">
      <alignment vertical="center"/>
    </xf>
    <xf numFmtId="0" fontId="97" fillId="9" borderId="36" applyNumberFormat="0" applyAlignment="0" applyProtection="0">
      <alignment vertical="center"/>
    </xf>
    <xf numFmtId="0" fontId="97" fillId="9" borderId="36" applyNumberFormat="0" applyAlignment="0" applyProtection="0">
      <alignment vertical="center"/>
    </xf>
    <xf numFmtId="0" fontId="97" fillId="9" borderId="36" applyNumberFormat="0" applyAlignment="0" applyProtection="0">
      <alignment vertical="center"/>
    </xf>
    <xf numFmtId="0" fontId="97" fillId="9" borderId="36" applyNumberFormat="0" applyAlignment="0" applyProtection="0">
      <alignment vertical="center"/>
    </xf>
    <xf numFmtId="0" fontId="97" fillId="9" borderId="36" applyNumberFormat="0" applyAlignment="0" applyProtection="0">
      <alignment vertical="center"/>
    </xf>
    <xf numFmtId="0" fontId="97" fillId="9" borderId="36" applyNumberFormat="0" applyAlignment="0" applyProtection="0">
      <alignment vertical="center"/>
    </xf>
    <xf numFmtId="0" fontId="97" fillId="9" borderId="36" applyNumberFormat="0" applyAlignment="0" applyProtection="0">
      <alignment vertical="center"/>
    </xf>
    <xf numFmtId="0" fontId="97" fillId="9" borderId="36" applyNumberFormat="0" applyAlignment="0" applyProtection="0">
      <alignment vertical="center"/>
    </xf>
    <xf numFmtId="0" fontId="97" fillId="9" borderId="36" applyNumberFormat="0" applyAlignment="0" applyProtection="0">
      <alignment vertical="center"/>
    </xf>
    <xf numFmtId="4" fontId="13" fillId="0" borderId="0">
      <protection locked="0"/>
    </xf>
    <xf numFmtId="0" fontId="13" fillId="0" borderId="0">
      <protection locked="0"/>
    </xf>
    <xf numFmtId="0" fontId="98" fillId="0" borderId="39" applyNumberFormat="0" applyFill="0" applyAlignment="0" applyProtection="0">
      <alignment vertical="center"/>
    </xf>
    <xf numFmtId="0" fontId="99" fillId="0" borderId="40" applyNumberFormat="0" applyFill="0" applyAlignment="0" applyProtection="0">
      <alignment vertical="center"/>
    </xf>
    <xf numFmtId="0" fontId="100" fillId="0" borderId="41" applyNumberFormat="0" applyFill="0" applyAlignment="0" applyProtection="0">
      <alignment vertical="center"/>
    </xf>
    <xf numFmtId="0" fontId="100" fillId="0" borderId="0" applyNumberFormat="0" applyFill="0" applyBorder="0" applyAlignment="0" applyProtection="0">
      <alignment vertical="center"/>
    </xf>
    <xf numFmtId="0" fontId="101" fillId="0" borderId="0" applyNumberFormat="0" applyFill="0" applyBorder="0" applyAlignment="0" applyProtection="0">
      <alignment vertical="center"/>
    </xf>
    <xf numFmtId="0" fontId="102" fillId="6" borderId="0" applyNumberFormat="0" applyBorder="0" applyAlignment="0" applyProtection="0">
      <alignment vertical="center"/>
    </xf>
    <xf numFmtId="0" fontId="14" fillId="0" borderId="0"/>
    <xf numFmtId="0" fontId="103" fillId="22" borderId="52" applyNumberFormat="0" applyAlignment="0" applyProtection="0">
      <alignment vertical="center"/>
    </xf>
    <xf numFmtId="0" fontId="103" fillId="22" borderId="52" applyNumberFormat="0" applyAlignment="0" applyProtection="0">
      <alignment vertical="center"/>
    </xf>
    <xf numFmtId="0" fontId="103" fillId="22" borderId="52" applyNumberFormat="0" applyAlignment="0" applyProtection="0">
      <alignment vertical="center"/>
    </xf>
    <xf numFmtId="0" fontId="103" fillId="22" borderId="52" applyNumberFormat="0" applyAlignment="0" applyProtection="0">
      <alignment vertical="center"/>
    </xf>
    <xf numFmtId="0" fontId="103" fillId="22" borderId="52" applyNumberFormat="0" applyAlignment="0" applyProtection="0">
      <alignment vertical="center"/>
    </xf>
    <xf numFmtId="0" fontId="103" fillId="22" borderId="52" applyNumberFormat="0" applyAlignment="0" applyProtection="0">
      <alignment vertical="center"/>
    </xf>
    <xf numFmtId="0" fontId="103" fillId="22" borderId="52" applyNumberFormat="0" applyAlignment="0" applyProtection="0">
      <alignment vertical="center"/>
    </xf>
    <xf numFmtId="0" fontId="103" fillId="22" borderId="52" applyNumberFormat="0" applyAlignment="0" applyProtection="0">
      <alignment vertical="center"/>
    </xf>
    <xf numFmtId="0" fontId="103" fillId="22" borderId="52" applyNumberFormat="0" applyAlignment="0" applyProtection="0">
      <alignment vertical="center"/>
    </xf>
    <xf numFmtId="0" fontId="14" fillId="0" borderId="0" applyFont="0" applyFill="0" applyBorder="0" applyAlignment="0" applyProtection="0"/>
    <xf numFmtId="0" fontId="104" fillId="0" borderId="0">
      <alignment horizontal="centerContinuous" vertical="center"/>
    </xf>
    <xf numFmtId="42" fontId="10" fillId="0" borderId="0" applyFont="0" applyFill="0" applyBorder="0" applyAlignment="0" applyProtection="0"/>
    <xf numFmtId="42" fontId="10" fillId="0" borderId="0" applyFont="0" applyFill="0" applyBorder="0" applyAlignment="0" applyProtection="0"/>
    <xf numFmtId="42" fontId="10" fillId="0" borderId="0" applyFont="0" applyFill="0" applyBorder="0" applyAlignment="0" applyProtection="0"/>
    <xf numFmtId="42" fontId="10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3" fillId="0" borderId="0">
      <protection locked="0"/>
    </xf>
    <xf numFmtId="0" fontId="105" fillId="0" borderId="0">
      <alignment vertical="center"/>
    </xf>
    <xf numFmtId="0" fontId="3" fillId="0" borderId="0">
      <alignment vertical="center"/>
    </xf>
    <xf numFmtId="0" fontId="10" fillId="0" borderId="0">
      <alignment vertical="center"/>
    </xf>
    <xf numFmtId="0" fontId="106" fillId="0" borderId="0">
      <alignment vertical="center"/>
    </xf>
    <xf numFmtId="0" fontId="3" fillId="0" borderId="0">
      <alignment vertical="center"/>
    </xf>
    <xf numFmtId="0" fontId="106" fillId="0" borderId="0">
      <alignment vertical="center"/>
    </xf>
    <xf numFmtId="0" fontId="10" fillId="0" borderId="0"/>
    <xf numFmtId="0" fontId="10" fillId="0" borderId="0"/>
    <xf numFmtId="0" fontId="3" fillId="0" borderId="0">
      <alignment vertical="center"/>
    </xf>
    <xf numFmtId="0" fontId="87" fillId="0" borderId="0"/>
    <xf numFmtId="0" fontId="52" fillId="0" borderId="0">
      <alignment vertical="center"/>
    </xf>
    <xf numFmtId="0" fontId="2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87" fillId="0" borderId="0"/>
    <xf numFmtId="0" fontId="10" fillId="0" borderId="0"/>
    <xf numFmtId="0" fontId="13" fillId="0" borderId="53">
      <protection locked="0"/>
    </xf>
    <xf numFmtId="0" fontId="13" fillId="0" borderId="0">
      <protection locked="0"/>
    </xf>
    <xf numFmtId="0" fontId="10" fillId="0" borderId="0">
      <protection locked="0"/>
    </xf>
    <xf numFmtId="41" fontId="22" fillId="0" borderId="0" applyFont="0" applyFill="0" applyBorder="0" applyAlignment="0" applyProtection="0">
      <alignment vertical="center"/>
    </xf>
    <xf numFmtId="0" fontId="65" fillId="0" borderId="58">
      <alignment horizontal="left" vertical="center"/>
    </xf>
    <xf numFmtId="0" fontId="65" fillId="0" borderId="58">
      <alignment horizontal="left" vertical="center"/>
    </xf>
    <xf numFmtId="0" fontId="65" fillId="0" borderId="58">
      <alignment horizontal="left" vertical="center"/>
    </xf>
    <xf numFmtId="0" fontId="65" fillId="0" borderId="58">
      <alignment horizontal="left" vertical="center"/>
    </xf>
    <xf numFmtId="0" fontId="65" fillId="0" borderId="58">
      <alignment horizontal="left" vertical="center"/>
    </xf>
    <xf numFmtId="0" fontId="65" fillId="0" borderId="58">
      <alignment horizontal="left" vertical="center"/>
    </xf>
    <xf numFmtId="10" fontId="63" fillId="24" borderId="50" applyNumberFormat="0" applyBorder="0" applyAlignment="0" applyProtection="0"/>
    <xf numFmtId="10" fontId="63" fillId="24" borderId="50" applyNumberFormat="0" applyBorder="0" applyAlignment="0" applyProtection="0"/>
    <xf numFmtId="0" fontId="75" fillId="22" borderId="52" applyNumberFormat="0" applyAlignment="0" applyProtection="0"/>
    <xf numFmtId="0" fontId="75" fillId="22" borderId="52" applyNumberFormat="0" applyAlignment="0" applyProtection="0"/>
    <xf numFmtId="0" fontId="75" fillId="22" borderId="52" applyNumberFormat="0" applyAlignment="0" applyProtection="0"/>
    <xf numFmtId="0" fontId="75" fillId="22" borderId="52" applyNumberFormat="0" applyAlignment="0" applyProtection="0"/>
    <xf numFmtId="0" fontId="75" fillId="22" borderId="52" applyNumberFormat="0" applyAlignment="0" applyProtection="0"/>
    <xf numFmtId="0" fontId="75" fillId="22" borderId="52" applyNumberFormat="0" applyAlignment="0" applyProtection="0"/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2" fillId="0" borderId="0" applyFont="0" applyFill="0" applyBorder="0" applyAlignment="0" applyProtection="0">
      <alignment vertical="center"/>
    </xf>
    <xf numFmtId="41" fontId="87" fillId="0" borderId="0" applyFont="0" applyFill="0" applyBorder="0" applyAlignment="0" applyProtection="0"/>
    <xf numFmtId="41" fontId="87" fillId="0" borderId="0" applyFont="0" applyFill="0" applyBorder="0" applyAlignment="0" applyProtection="0"/>
    <xf numFmtId="42" fontId="10" fillId="0" borderId="0" applyFont="0" applyFill="0" applyBorder="0" applyAlignment="0" applyProtection="0"/>
    <xf numFmtId="42" fontId="10" fillId="0" borderId="0" applyFont="0" applyFill="0" applyBorder="0" applyAlignment="0" applyProtection="0"/>
    <xf numFmtId="42" fontId="10" fillId="0" borderId="0" applyFont="0" applyFill="0" applyBorder="0" applyAlignment="0" applyProtection="0"/>
    <xf numFmtId="42" fontId="10" fillId="0" borderId="0" applyFont="0" applyFill="0" applyBorder="0" applyAlignment="0" applyProtection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</cellStyleXfs>
  <cellXfs count="393">
    <xf numFmtId="0" fontId="0" fillId="0" borderId="0" xfId="0">
      <alignment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left" vertical="center"/>
    </xf>
    <xf numFmtId="49" fontId="6" fillId="0" borderId="0" xfId="0" applyNumberFormat="1" applyFont="1" applyAlignment="1">
      <alignment horizontal="left" vertical="center"/>
    </xf>
    <xf numFmtId="0" fontId="7" fillId="0" borderId="0" xfId="0" applyFont="1" applyBorder="1" applyAlignment="1">
      <alignment horizontal="center" vertical="center" wrapText="1"/>
    </xf>
    <xf numFmtId="0" fontId="6" fillId="0" borderId="0" xfId="0" quotePrefix="1" applyFont="1" applyAlignment="1">
      <alignment horizontal="left" vertical="center"/>
    </xf>
    <xf numFmtId="0" fontId="18" fillId="0" borderId="0" xfId="0" applyFont="1" applyAlignment="1">
      <alignment horizontal="center" vertical="center"/>
    </xf>
    <xf numFmtId="0" fontId="18" fillId="0" borderId="0" xfId="0" applyFont="1">
      <alignment vertical="center"/>
    </xf>
    <xf numFmtId="11" fontId="18" fillId="0" borderId="0" xfId="0" applyNumberFormat="1" applyFont="1" applyAlignment="1">
      <alignment horizontal="center" vertical="center"/>
    </xf>
    <xf numFmtId="186" fontId="19" fillId="0" borderId="0" xfId="0" applyNumberFormat="1" applyFont="1" applyAlignment="1">
      <alignment horizontal="center" vertical="center"/>
    </xf>
    <xf numFmtId="185" fontId="19" fillId="0" borderId="0" xfId="0" applyNumberFormat="1" applyFont="1" applyAlignment="1">
      <alignment horizontal="center" vertical="center"/>
    </xf>
    <xf numFmtId="0" fontId="9" fillId="0" borderId="0" xfId="0" applyFont="1" applyBorder="1" applyAlignment="1">
      <alignment horizontal="center" vertical="center"/>
    </xf>
    <xf numFmtId="0" fontId="19" fillId="0" borderId="0" xfId="0" applyFont="1" applyFill="1" applyAlignment="1">
      <alignment horizontal="center" vertical="center"/>
    </xf>
    <xf numFmtId="183" fontId="18" fillId="0" borderId="0" xfId="0" applyNumberFormat="1" applyFont="1" applyAlignment="1">
      <alignment horizontal="center" vertical="center"/>
    </xf>
    <xf numFmtId="184" fontId="18" fillId="0" borderId="0" xfId="0" applyNumberFormat="1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11" fontId="6" fillId="0" borderId="0" xfId="0" applyNumberFormat="1" applyFont="1" applyAlignment="1">
      <alignment horizontal="center" vertical="center"/>
    </xf>
    <xf numFmtId="182" fontId="6" fillId="0" borderId="0" xfId="0" applyNumberFormat="1" applyFont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11" fontId="6" fillId="0" borderId="0" xfId="0" applyNumberFormat="1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11" fontId="6" fillId="0" borderId="0" xfId="0" applyNumberFormat="1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11" fontId="17" fillId="0" borderId="0" xfId="0" applyNumberFormat="1" applyFont="1">
      <alignment vertical="center"/>
    </xf>
    <xf numFmtId="11" fontId="17" fillId="0" borderId="0" xfId="0" applyNumberFormat="1" applyFont="1" applyAlignment="1">
      <alignment horizontal="center" vertical="center"/>
    </xf>
    <xf numFmtId="182" fontId="6" fillId="0" borderId="0" xfId="0" applyNumberFormat="1" applyFont="1" applyAlignment="1">
      <alignment horizontal="center" vertical="center"/>
    </xf>
    <xf numFmtId="183" fontId="6" fillId="0" borderId="0" xfId="0" applyNumberFormat="1" applyFont="1" applyAlignment="1">
      <alignment horizontal="center" vertical="center"/>
    </xf>
    <xf numFmtId="0" fontId="20" fillId="0" borderId="0" xfId="0" applyFont="1">
      <alignment vertical="center"/>
    </xf>
    <xf numFmtId="0" fontId="20" fillId="0" borderId="0" xfId="0" quotePrefix="1" applyFont="1">
      <alignment vertical="center"/>
    </xf>
    <xf numFmtId="0" fontId="20" fillId="0" borderId="0" xfId="0" applyFont="1" applyAlignment="1">
      <alignment horizontal="center" vertical="center"/>
    </xf>
    <xf numFmtId="11" fontId="20" fillId="0" borderId="0" xfId="0" applyNumberFormat="1" applyFont="1" applyAlignment="1">
      <alignment horizontal="center" vertical="center"/>
    </xf>
    <xf numFmtId="184" fontId="20" fillId="0" borderId="0" xfId="0" applyNumberFormat="1" applyFont="1" applyAlignment="1">
      <alignment horizontal="center" vertical="center"/>
    </xf>
    <xf numFmtId="11" fontId="20" fillId="0" borderId="0" xfId="0" applyNumberFormat="1" applyFont="1">
      <alignment vertical="center"/>
    </xf>
    <xf numFmtId="183" fontId="21" fillId="0" borderId="0" xfId="0" applyNumberFormat="1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49" fontId="6" fillId="0" borderId="0" xfId="0" applyNumberFormat="1" applyFont="1" applyFill="1" applyBorder="1" applyAlignment="1">
      <alignment horizontal="center" vertical="center"/>
    </xf>
    <xf numFmtId="0" fontId="6" fillId="0" borderId="0" xfId="0" quotePrefix="1" applyFont="1" applyBorder="1">
      <alignment vertical="center"/>
    </xf>
    <xf numFmtId="0" fontId="6" fillId="0" borderId="0" xfId="0" applyFont="1" applyFill="1">
      <alignment vertical="center"/>
    </xf>
    <xf numFmtId="0" fontId="6" fillId="0" borderId="0" xfId="0" applyFont="1" applyFill="1" applyAlignment="1">
      <alignment horizontal="center" vertical="center"/>
    </xf>
    <xf numFmtId="0" fontId="6" fillId="0" borderId="0" xfId="0" applyFont="1" applyFill="1" applyBorder="1" applyAlignment="1">
      <alignment horizontal="center" vertical="center"/>
    </xf>
    <xf numFmtId="182" fontId="6" fillId="0" borderId="0" xfId="0" applyNumberFormat="1" applyFont="1" applyFill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18" fillId="0" borderId="0" xfId="0" applyFont="1" applyFill="1">
      <alignment vertical="center"/>
    </xf>
    <xf numFmtId="184" fontId="18" fillId="0" borderId="0" xfId="0" applyNumberFormat="1" applyFont="1" applyFill="1" applyAlignment="1">
      <alignment horizontal="center" vertical="center"/>
    </xf>
    <xf numFmtId="0" fontId="6" fillId="0" borderId="0" xfId="0" applyFont="1" applyBorder="1" applyAlignment="1">
      <alignment vertical="center"/>
    </xf>
    <xf numFmtId="0" fontId="7" fillId="0" borderId="0" xfId="0" applyFont="1" applyBorder="1" applyAlignment="1">
      <alignment vertical="center"/>
    </xf>
    <xf numFmtId="183" fontId="6" fillId="0" borderId="0" xfId="0" applyNumberFormat="1" applyFont="1" applyBorder="1" applyAlignment="1">
      <alignment vertical="center"/>
    </xf>
    <xf numFmtId="0" fontId="6" fillId="0" borderId="0" xfId="0" applyFont="1" applyBorder="1">
      <alignment vertical="center"/>
    </xf>
    <xf numFmtId="11" fontId="18" fillId="0" borderId="0" xfId="0" applyNumberFormat="1" applyFont="1" applyAlignment="1">
      <alignment horizontal="center" vertical="center"/>
    </xf>
    <xf numFmtId="0" fontId="19" fillId="0" borderId="0" xfId="0" applyFont="1" applyFill="1" applyAlignment="1">
      <alignment horizontal="center" vertical="center"/>
    </xf>
    <xf numFmtId="0" fontId="6" fillId="0" borderId="0" xfId="0" applyFont="1" applyAlignment="1">
      <alignment horizontal="center" vertical="center"/>
    </xf>
    <xf numFmtId="11" fontId="6" fillId="0" borderId="0" xfId="0" applyNumberFormat="1" applyFont="1" applyAlignment="1">
      <alignment horizontal="center" vertical="center"/>
    </xf>
    <xf numFmtId="183" fontId="6" fillId="0" borderId="0" xfId="0" applyNumberFormat="1" applyFont="1" applyAlignment="1">
      <alignment horizontal="center" vertical="center"/>
    </xf>
    <xf numFmtId="183" fontId="6" fillId="0" borderId="0" xfId="0" applyNumberFormat="1" applyFont="1" applyBorder="1" applyAlignment="1">
      <alignment horizontal="center" vertical="center"/>
    </xf>
    <xf numFmtId="0" fontId="6" fillId="0" borderId="0" xfId="0" applyFont="1">
      <alignment vertical="center"/>
    </xf>
    <xf numFmtId="0" fontId="18" fillId="0" borderId="0" xfId="0" applyFont="1">
      <alignment vertical="center"/>
    </xf>
    <xf numFmtId="0" fontId="6" fillId="0" borderId="0" xfId="0" quotePrefix="1" applyFont="1">
      <alignment vertical="center"/>
    </xf>
    <xf numFmtId="184" fontId="18" fillId="0" borderId="0" xfId="0" applyNumberFormat="1" applyFont="1" applyAlignment="1">
      <alignment horizontal="center" vertical="center"/>
    </xf>
    <xf numFmtId="49" fontId="6" fillId="0" borderId="0" xfId="0" applyNumberFormat="1" applyFont="1">
      <alignment vertical="center"/>
    </xf>
    <xf numFmtId="49" fontId="23" fillId="0" borderId="0" xfId="0" applyNumberFormat="1" applyFont="1" applyBorder="1" applyAlignment="1">
      <alignment horizontal="left" vertical="center"/>
    </xf>
    <xf numFmtId="49" fontId="23" fillId="0" borderId="0" xfId="0" applyNumberFormat="1" applyFont="1" applyAlignment="1">
      <alignment horizontal="left" vertical="center"/>
    </xf>
    <xf numFmtId="0" fontId="23" fillId="0" borderId="0" xfId="0" applyFont="1" applyAlignment="1">
      <alignment horizontal="left" vertical="center"/>
    </xf>
    <xf numFmtId="0" fontId="27" fillId="0" borderId="0" xfId="0" applyFont="1">
      <alignment vertical="center"/>
    </xf>
    <xf numFmtId="184" fontId="28" fillId="0" borderId="0" xfId="0" applyNumberFormat="1" applyFont="1" applyAlignment="1">
      <alignment horizontal="center" vertical="center"/>
    </xf>
    <xf numFmtId="0" fontId="28" fillId="0" borderId="0" xfId="0" applyFont="1">
      <alignment vertical="center"/>
    </xf>
    <xf numFmtId="0" fontId="26" fillId="0" borderId="0" xfId="0" applyFont="1">
      <alignment vertical="center"/>
    </xf>
    <xf numFmtId="184" fontId="26" fillId="0" borderId="0" xfId="0" applyNumberFormat="1" applyFont="1" applyAlignment="1">
      <alignment horizontal="center" vertical="center"/>
    </xf>
    <xf numFmtId="0" fontId="26" fillId="0" borderId="0" xfId="0" applyFont="1" applyFill="1">
      <alignment vertical="center"/>
    </xf>
    <xf numFmtId="0" fontId="6" fillId="0" borderId="0" xfId="0" applyFont="1" applyBorder="1" applyAlignment="1">
      <alignment horizontal="center" vertical="center"/>
    </xf>
    <xf numFmtId="49" fontId="29" fillId="0" borderId="0" xfId="0" applyNumberFormat="1" applyFont="1" applyBorder="1" applyAlignment="1">
      <alignment horizontal="left" vertical="center"/>
    </xf>
    <xf numFmtId="0" fontId="6" fillId="0" borderId="0" xfId="0" applyFont="1" applyBorder="1" applyAlignment="1">
      <alignment horizontal="left" vertical="center"/>
    </xf>
    <xf numFmtId="0" fontId="0" fillId="0" borderId="0" xfId="0" applyBorder="1" applyAlignment="1">
      <alignment vertical="center"/>
    </xf>
    <xf numFmtId="0" fontId="0" fillId="0" borderId="0" xfId="0" applyBorder="1">
      <alignment vertical="center"/>
    </xf>
    <xf numFmtId="0" fontId="0" fillId="0" borderId="18" xfId="0" applyBorder="1" applyAlignment="1">
      <alignment vertical="center"/>
    </xf>
    <xf numFmtId="0" fontId="0" fillId="0" borderId="19" xfId="0" applyBorder="1" applyAlignment="1">
      <alignment vertical="center"/>
    </xf>
    <xf numFmtId="0" fontId="0" fillId="0" borderId="21" xfId="0" applyBorder="1" applyAlignment="1">
      <alignment vertical="center"/>
    </xf>
    <xf numFmtId="0" fontId="0" fillId="0" borderId="9" xfId="0" applyBorder="1" applyAlignment="1">
      <alignment vertical="center"/>
    </xf>
    <xf numFmtId="0" fontId="0" fillId="0" borderId="23" xfId="0" applyBorder="1" applyAlignment="1">
      <alignment vertical="center"/>
    </xf>
    <xf numFmtId="49" fontId="6" fillId="0" borderId="0" xfId="0" applyNumberFormat="1" applyFont="1" applyFill="1" applyBorder="1" applyAlignment="1">
      <alignment vertical="center"/>
    </xf>
    <xf numFmtId="0" fontId="6" fillId="0" borderId="0" xfId="0" applyFont="1" applyFill="1" applyAlignment="1">
      <alignment horizontal="left" vertical="center"/>
    </xf>
    <xf numFmtId="49" fontId="6" fillId="0" borderId="0" xfId="0" applyNumberFormat="1" applyFont="1" applyFill="1" applyAlignment="1">
      <alignment horizontal="left" vertical="center"/>
    </xf>
    <xf numFmtId="0" fontId="6" fillId="0" borderId="0" xfId="0" applyFont="1" applyFill="1" applyBorder="1" applyAlignment="1">
      <alignment vertical="center"/>
    </xf>
    <xf numFmtId="0" fontId="6" fillId="0" borderId="0" xfId="0" applyFont="1" applyFill="1" applyBorder="1" applyAlignment="1">
      <alignment horizontal="left" vertical="center"/>
    </xf>
    <xf numFmtId="0" fontId="6" fillId="0" borderId="0" xfId="0" applyNumberFormat="1" applyFont="1" applyFill="1" applyBorder="1" applyAlignment="1">
      <alignment vertical="center"/>
    </xf>
    <xf numFmtId="0" fontId="0" fillId="0" borderId="0" xfId="0" applyFill="1" applyBorder="1" applyAlignment="1">
      <alignment vertical="center"/>
    </xf>
    <xf numFmtId="49" fontId="46" fillId="0" borderId="0" xfId="0" applyNumberFormat="1" applyFont="1" applyBorder="1" applyAlignment="1">
      <alignment horizontal="left" vertical="center"/>
    </xf>
    <xf numFmtId="0" fontId="24" fillId="0" borderId="0" xfId="0" applyFont="1" applyFill="1" applyBorder="1" applyAlignment="1">
      <alignment vertical="center" wrapText="1"/>
    </xf>
    <xf numFmtId="49" fontId="47" fillId="0" borderId="0" xfId="0" applyNumberFormat="1" applyFont="1" applyFill="1" applyBorder="1" applyAlignment="1">
      <alignment vertical="center"/>
    </xf>
    <xf numFmtId="0" fontId="4" fillId="0" borderId="0" xfId="0" applyFont="1" applyBorder="1" applyAlignment="1">
      <alignment vertical="center"/>
    </xf>
    <xf numFmtId="0" fontId="6" fillId="0" borderId="0" xfId="0" applyNumberFormat="1" applyFont="1" applyAlignment="1">
      <alignment horizontal="left" vertical="center"/>
    </xf>
    <xf numFmtId="0" fontId="8" fillId="0" borderId="0" xfId="0" applyNumberFormat="1" applyFont="1" applyAlignment="1">
      <alignment horizontal="left" vertical="center"/>
    </xf>
    <xf numFmtId="0" fontId="20" fillId="0" borderId="0" xfId="0" applyFont="1" applyBorder="1">
      <alignment vertical="center"/>
    </xf>
    <xf numFmtId="0" fontId="48" fillId="0" borderId="0" xfId="0" applyFont="1" applyBorder="1" applyAlignment="1">
      <alignment horizontal="center" vertical="center"/>
    </xf>
    <xf numFmtId="0" fontId="48" fillId="0" borderId="0" xfId="0" applyFont="1" applyAlignment="1">
      <alignment horizontal="center" vertical="center"/>
    </xf>
    <xf numFmtId="180" fontId="48" fillId="0" borderId="0" xfId="0" applyNumberFormat="1" applyFont="1" applyBorder="1" applyAlignment="1">
      <alignment horizontal="center" vertical="center"/>
    </xf>
    <xf numFmtId="180" fontId="6" fillId="0" borderId="0" xfId="0" applyNumberFormat="1" applyFont="1" applyFill="1" applyBorder="1" applyAlignment="1">
      <alignment horizontal="right" vertical="center"/>
    </xf>
    <xf numFmtId="180" fontId="6" fillId="0" borderId="0" xfId="0" applyNumberFormat="1" applyFont="1" applyBorder="1" applyAlignment="1">
      <alignment horizontal="right" vertical="center"/>
    </xf>
    <xf numFmtId="180" fontId="6" fillId="0" borderId="0" xfId="0" applyNumberFormat="1" applyFont="1" applyAlignment="1">
      <alignment horizontal="right" vertical="center"/>
    </xf>
    <xf numFmtId="0" fontId="20" fillId="0" borderId="0" xfId="0" quotePrefix="1" applyFont="1" applyBorder="1" applyAlignment="1">
      <alignment horizontal="center" vertical="center"/>
    </xf>
    <xf numFmtId="0" fontId="20" fillId="0" borderId="0" xfId="0" applyFont="1" applyBorder="1" applyAlignment="1">
      <alignment horizontal="center" vertical="center"/>
    </xf>
    <xf numFmtId="180" fontId="48" fillId="0" borderId="0" xfId="0" applyNumberFormat="1" applyFont="1" applyFill="1" applyBorder="1" applyAlignment="1">
      <alignment horizontal="center" vertical="center"/>
    </xf>
    <xf numFmtId="181" fontId="48" fillId="0" borderId="0" xfId="0" applyNumberFormat="1" applyFont="1" applyFill="1" applyBorder="1" applyAlignment="1">
      <alignment horizontal="center" vertical="center"/>
    </xf>
    <xf numFmtId="180" fontId="49" fillId="0" borderId="0" xfId="0" applyNumberFormat="1" applyFont="1" applyFill="1" applyBorder="1" applyAlignment="1">
      <alignment horizontal="center" vertical="center"/>
    </xf>
    <xf numFmtId="180" fontId="24" fillId="0" borderId="0" xfId="0" applyNumberFormat="1" applyFont="1" applyFill="1" applyBorder="1" applyAlignment="1">
      <alignment horizontal="center" vertical="center"/>
    </xf>
    <xf numFmtId="180" fontId="20" fillId="0" borderId="0" xfId="0" applyNumberFormat="1" applyFont="1" applyFill="1" applyBorder="1" applyAlignment="1">
      <alignment horizontal="right" vertical="center"/>
    </xf>
    <xf numFmtId="181" fontId="19" fillId="0" borderId="0" xfId="0" applyNumberFormat="1" applyFont="1" applyFill="1" applyBorder="1" applyAlignment="1">
      <alignment horizontal="right" vertical="center"/>
    </xf>
    <xf numFmtId="180" fontId="19" fillId="0" borderId="0" xfId="0" applyNumberFormat="1" applyFont="1" applyFill="1" applyBorder="1" applyAlignment="1">
      <alignment horizontal="right" vertical="center"/>
    </xf>
    <xf numFmtId="180" fontId="18" fillId="0" borderId="0" xfId="0" applyNumberFormat="1" applyFont="1" applyFill="1" applyBorder="1" applyAlignment="1">
      <alignment horizontal="right" vertical="center"/>
    </xf>
    <xf numFmtId="180" fontId="6" fillId="0" borderId="0" xfId="0" applyNumberFormat="1" applyFont="1" applyFill="1" applyAlignment="1">
      <alignment horizontal="right" vertical="center"/>
    </xf>
    <xf numFmtId="181" fontId="6" fillId="0" borderId="0" xfId="0" applyNumberFormat="1" applyFont="1" applyFill="1" applyBorder="1" applyAlignment="1">
      <alignment horizontal="right" vertical="center"/>
    </xf>
    <xf numFmtId="181" fontId="20" fillId="0" borderId="0" xfId="0" applyNumberFormat="1" applyFont="1" applyFill="1" applyBorder="1" applyAlignment="1">
      <alignment horizontal="right" vertical="center"/>
    </xf>
    <xf numFmtId="180" fontId="0" fillId="0" borderId="0" xfId="0" applyNumberFormat="1" applyFont="1" applyFill="1" applyBorder="1" applyAlignment="1">
      <alignment horizontal="right" vertical="center"/>
    </xf>
    <xf numFmtId="49" fontId="6" fillId="0" borderId="0" xfId="0" quotePrefix="1" applyNumberFormat="1" applyFont="1">
      <alignment vertical="center"/>
    </xf>
    <xf numFmtId="49" fontId="18" fillId="0" borderId="0" xfId="0" applyNumberFormat="1" applyFont="1" applyAlignment="1">
      <alignment horizontal="center" vertical="center"/>
    </xf>
    <xf numFmtId="49" fontId="6" fillId="0" borderId="0" xfId="0" applyNumberFormat="1" applyFont="1" applyFill="1" applyAlignment="1">
      <alignment horizontal="center" vertical="center"/>
    </xf>
    <xf numFmtId="49" fontId="6" fillId="0" borderId="0" xfId="0" applyNumberFormat="1" applyFont="1" applyAlignment="1">
      <alignment horizontal="center" vertical="center"/>
    </xf>
    <xf numFmtId="49" fontId="18" fillId="0" borderId="0" xfId="0" applyNumberFormat="1" applyFont="1">
      <alignment vertical="center"/>
    </xf>
    <xf numFmtId="0" fontId="6" fillId="0" borderId="21" xfId="0" applyFont="1" applyBorder="1" applyAlignment="1">
      <alignment horizontal="left" vertical="center"/>
    </xf>
    <xf numFmtId="0" fontId="6" fillId="0" borderId="0" xfId="0" applyNumberFormat="1" applyFont="1" applyBorder="1" applyAlignment="1">
      <alignment horizontal="left" vertical="center"/>
    </xf>
    <xf numFmtId="0" fontId="3" fillId="0" borderId="0" xfId="0" applyFont="1" applyBorder="1" applyAlignment="1">
      <alignment vertical="center"/>
    </xf>
    <xf numFmtId="11" fontId="47" fillId="0" borderId="0" xfId="0" applyNumberFormat="1" applyFont="1">
      <alignment vertical="center"/>
    </xf>
    <xf numFmtId="203" fontId="0" fillId="0" borderId="18" xfId="0" applyNumberFormat="1" applyBorder="1" applyAlignment="1">
      <alignment vertical="center"/>
    </xf>
    <xf numFmtId="203" fontId="0" fillId="0" borderId="0" xfId="0" applyNumberFormat="1" applyBorder="1" applyAlignment="1">
      <alignment vertical="center"/>
    </xf>
    <xf numFmtId="203" fontId="3" fillId="0" borderId="0" xfId="0" applyNumberFormat="1" applyFont="1" applyBorder="1" applyAlignment="1">
      <alignment vertical="center"/>
    </xf>
    <xf numFmtId="203" fontId="0" fillId="0" borderId="9" xfId="0" applyNumberFormat="1" applyBorder="1" applyAlignment="1">
      <alignment vertical="center"/>
    </xf>
    <xf numFmtId="180" fontId="107" fillId="0" borderId="0" xfId="0" applyNumberFormat="1" applyFont="1" applyFill="1" applyBorder="1" applyAlignment="1">
      <alignment horizontal="right" vertical="center"/>
    </xf>
    <xf numFmtId="11" fontId="47" fillId="0" borderId="0" xfId="0" applyNumberFormat="1" applyFont="1" applyAlignment="1">
      <alignment horizontal="left" vertical="center"/>
    </xf>
    <xf numFmtId="203" fontId="6" fillId="0" borderId="0" xfId="0" applyNumberFormat="1" applyFont="1">
      <alignment vertical="center"/>
    </xf>
    <xf numFmtId="203" fontId="18" fillId="0" borderId="0" xfId="0" applyNumberFormat="1" applyFont="1">
      <alignment vertical="center"/>
    </xf>
    <xf numFmtId="203" fontId="20" fillId="0" borderId="0" xfId="0" applyNumberFormat="1" applyFont="1">
      <alignment vertical="center"/>
    </xf>
    <xf numFmtId="203" fontId="27" fillId="0" borderId="0" xfId="0" applyNumberFormat="1" applyFont="1">
      <alignment vertical="center"/>
    </xf>
    <xf numFmtId="203" fontId="28" fillId="0" borderId="0" xfId="0" applyNumberFormat="1" applyFont="1">
      <alignment vertical="center"/>
    </xf>
    <xf numFmtId="203" fontId="19" fillId="0" borderId="0" xfId="0" applyNumberFormat="1" applyFont="1" applyAlignment="1">
      <alignment horizontal="center" vertical="center"/>
    </xf>
    <xf numFmtId="203" fontId="18" fillId="0" borderId="0" xfId="0" applyNumberFormat="1" applyFont="1" applyAlignment="1">
      <alignment horizontal="center" vertical="center"/>
    </xf>
    <xf numFmtId="203" fontId="17" fillId="0" borderId="0" xfId="0" applyNumberFormat="1" applyFont="1" applyAlignment="1">
      <alignment horizontal="center" vertical="center"/>
    </xf>
    <xf numFmtId="203" fontId="6" fillId="0" borderId="0" xfId="0" applyNumberFormat="1" applyFont="1" applyAlignment="1">
      <alignment horizontal="center" vertical="center"/>
    </xf>
    <xf numFmtId="180" fontId="108" fillId="0" borderId="0" xfId="0" applyNumberFormat="1" applyFont="1" applyFill="1" applyBorder="1" applyAlignment="1">
      <alignment horizontal="center" vertical="center"/>
    </xf>
    <xf numFmtId="205" fontId="6" fillId="0" borderId="0" xfId="0" applyNumberFormat="1" applyFont="1" applyAlignment="1">
      <alignment horizontal="left" vertical="center"/>
    </xf>
    <xf numFmtId="205" fontId="6" fillId="0" borderId="0" xfId="0" applyNumberFormat="1" applyFont="1">
      <alignment vertical="center"/>
    </xf>
    <xf numFmtId="11" fontId="109" fillId="0" borderId="6" xfId="0" applyNumberFormat="1" applyFont="1" applyBorder="1" applyAlignment="1">
      <alignment vertical="center"/>
    </xf>
    <xf numFmtId="182" fontId="6" fillId="0" borderId="0" xfId="0" applyNumberFormat="1" applyFont="1" applyAlignment="1">
      <alignment horizontal="right" vertical="center"/>
    </xf>
    <xf numFmtId="49" fontId="6" fillId="0" borderId="0" xfId="0" applyNumberFormat="1" applyFont="1" applyAlignment="1">
      <alignment horizontal="right" vertical="center"/>
    </xf>
    <xf numFmtId="49" fontId="18" fillId="0" borderId="0" xfId="0" applyNumberFormat="1" applyFont="1" applyAlignment="1">
      <alignment horizontal="right" vertical="center"/>
    </xf>
    <xf numFmtId="180" fontId="18" fillId="0" borderId="0" xfId="0" applyNumberFormat="1" applyFont="1" applyAlignment="1">
      <alignment horizontal="right" vertical="center"/>
    </xf>
    <xf numFmtId="0" fontId="6" fillId="0" borderId="0" xfId="0" applyFont="1" applyAlignment="1">
      <alignment horizontal="right" vertical="center"/>
    </xf>
    <xf numFmtId="182" fontId="18" fillId="0" borderId="0" xfId="0" applyNumberFormat="1" applyFont="1" applyAlignment="1">
      <alignment horizontal="right" vertical="center"/>
    </xf>
    <xf numFmtId="11" fontId="110" fillId="0" borderId="0" xfId="0" applyNumberFormat="1" applyFont="1" applyAlignment="1">
      <alignment horizontal="center" vertical="center"/>
    </xf>
    <xf numFmtId="0" fontId="27" fillId="0" borderId="0" xfId="0" applyNumberFormat="1" applyFont="1">
      <alignment vertical="center"/>
    </xf>
    <xf numFmtId="0" fontId="6" fillId="0" borderId="0" xfId="0" applyNumberFormat="1" applyFont="1">
      <alignment vertical="center"/>
    </xf>
    <xf numFmtId="0" fontId="47" fillId="0" borderId="0" xfId="0" applyNumberFormat="1" applyFont="1">
      <alignment vertical="center"/>
    </xf>
    <xf numFmtId="0" fontId="18" fillId="0" borderId="0" xfId="0" applyNumberFormat="1" applyFont="1">
      <alignment vertical="center"/>
    </xf>
    <xf numFmtId="0" fontId="18" fillId="0" borderId="0" xfId="0" applyNumberFormat="1" applyFont="1" applyAlignment="1">
      <alignment horizontal="center" vertical="center"/>
    </xf>
    <xf numFmtId="0" fontId="27" fillId="0" borderId="0" xfId="0" applyFont="1" applyBorder="1">
      <alignment vertical="center"/>
    </xf>
    <xf numFmtId="0" fontId="6" fillId="0" borderId="62" xfId="0" applyFont="1" applyBorder="1" applyAlignment="1">
      <alignment horizontal="left" vertical="center"/>
    </xf>
    <xf numFmtId="180" fontId="6" fillId="0" borderId="0" xfId="0" applyNumberFormat="1" applyFont="1" applyFill="1" applyBorder="1" applyAlignment="1">
      <alignment horizontal="center" vertical="center"/>
    </xf>
    <xf numFmtId="180" fontId="18" fillId="0" borderId="0" xfId="0" applyNumberFormat="1" applyFont="1" applyBorder="1" applyAlignment="1">
      <alignment horizontal="center" vertical="center"/>
    </xf>
    <xf numFmtId="206" fontId="6" fillId="0" borderId="0" xfId="0" applyNumberFormat="1" applyFont="1" applyBorder="1" applyAlignment="1">
      <alignment horizontal="center" vertical="center"/>
    </xf>
    <xf numFmtId="187" fontId="6" fillId="0" borderId="0" xfId="0" applyNumberFormat="1" applyFont="1" applyBorder="1" applyAlignment="1">
      <alignment horizontal="center" vertical="center"/>
    </xf>
    <xf numFmtId="11" fontId="6" fillId="0" borderId="0" xfId="0" applyNumberFormat="1" applyFont="1" applyBorder="1" applyAlignment="1">
      <alignment horizontal="center" vertical="center"/>
    </xf>
    <xf numFmtId="180" fontId="27" fillId="0" borderId="0" xfId="0" applyNumberFormat="1" applyFont="1">
      <alignment vertical="center"/>
    </xf>
    <xf numFmtId="180" fontId="18" fillId="0" borderId="0" xfId="0" applyNumberFormat="1" applyFont="1">
      <alignment vertical="center"/>
    </xf>
    <xf numFmtId="180" fontId="18" fillId="0" borderId="0" xfId="0" applyNumberFormat="1" applyFont="1" applyAlignment="1">
      <alignment horizontal="center" vertical="center"/>
    </xf>
    <xf numFmtId="180" fontId="6" fillId="0" borderId="0" xfId="0" applyNumberFormat="1" applyFont="1" applyAlignment="1">
      <alignment horizontal="center" vertical="center"/>
    </xf>
    <xf numFmtId="180" fontId="6" fillId="0" borderId="0" xfId="0" applyNumberFormat="1" applyFont="1">
      <alignment vertical="center"/>
    </xf>
    <xf numFmtId="180" fontId="47" fillId="0" borderId="0" xfId="0" applyNumberFormat="1" applyFont="1" applyAlignment="1">
      <alignment horizontal="left" vertical="center"/>
    </xf>
    <xf numFmtId="180" fontId="47" fillId="0" borderId="0" xfId="0" applyNumberFormat="1" applyFont="1">
      <alignment vertical="center"/>
    </xf>
    <xf numFmtId="180" fontId="47" fillId="27" borderId="0" xfId="0" applyNumberFormat="1" applyFont="1" applyFill="1">
      <alignment vertical="center"/>
    </xf>
    <xf numFmtId="180" fontId="25" fillId="0" borderId="0" xfId="0" applyNumberFormat="1" applyFont="1">
      <alignment vertical="center"/>
    </xf>
    <xf numFmtId="180" fontId="47" fillId="27" borderId="0" xfId="0" applyNumberFormat="1" applyFont="1" applyFill="1" applyAlignment="1">
      <alignment horizontal="left" vertical="center"/>
    </xf>
    <xf numFmtId="180" fontId="47" fillId="0" borderId="0" xfId="0" applyNumberFormat="1" applyFont="1" applyFill="1" applyBorder="1" applyAlignment="1">
      <alignment horizontal="right" vertical="center"/>
    </xf>
    <xf numFmtId="180" fontId="25" fillId="27" borderId="0" xfId="0" applyNumberFormat="1" applyFont="1" applyFill="1">
      <alignment vertical="center"/>
    </xf>
    <xf numFmtId="181" fontId="6" fillId="0" borderId="0" xfId="0" applyNumberFormat="1" applyFont="1">
      <alignment vertical="center"/>
    </xf>
    <xf numFmtId="181" fontId="18" fillId="0" borderId="0" xfId="0" applyNumberFormat="1" applyFont="1">
      <alignment vertical="center"/>
    </xf>
    <xf numFmtId="0" fontId="6" fillId="3" borderId="11" xfId="0" applyFont="1" applyFill="1" applyBorder="1" applyAlignment="1">
      <alignment horizontal="center" vertical="center"/>
    </xf>
    <xf numFmtId="0" fontId="6" fillId="3" borderId="50" xfId="0" applyFont="1" applyFill="1" applyBorder="1" applyAlignment="1">
      <alignment horizontal="center" vertical="center"/>
    </xf>
    <xf numFmtId="11" fontId="110" fillId="0" borderId="6" xfId="0" applyNumberFormat="1" applyFont="1" applyBorder="1" applyAlignment="1">
      <alignment vertical="center"/>
    </xf>
    <xf numFmtId="0" fontId="27" fillId="0" borderId="0" xfId="0" applyFont="1" applyAlignment="1">
      <alignment horizontal="left" vertical="center"/>
    </xf>
    <xf numFmtId="49" fontId="6" fillId="0" borderId="13" xfId="0" applyNumberFormat="1" applyFont="1" applyFill="1" applyBorder="1" applyAlignment="1">
      <alignment horizontal="center" vertical="center"/>
    </xf>
    <xf numFmtId="49" fontId="6" fillId="0" borderId="16" xfId="0" applyNumberFormat="1" applyFont="1" applyFill="1" applyBorder="1" applyAlignment="1">
      <alignment horizontal="center" vertical="center"/>
    </xf>
    <xf numFmtId="49" fontId="6" fillId="0" borderId="7" xfId="0" applyNumberFormat="1" applyFont="1" applyFill="1" applyBorder="1" applyAlignment="1">
      <alignment horizontal="center" vertical="center"/>
    </xf>
    <xf numFmtId="49" fontId="6" fillId="0" borderId="4" xfId="0" applyNumberFormat="1" applyFont="1" applyFill="1" applyBorder="1" applyAlignment="1">
      <alignment horizontal="center" vertical="center"/>
    </xf>
    <xf numFmtId="49" fontId="6" fillId="0" borderId="0" xfId="0" applyNumberFormat="1" applyFont="1" applyFill="1" applyBorder="1" applyAlignment="1">
      <alignment horizontal="center" vertical="center"/>
    </xf>
    <xf numFmtId="49" fontId="6" fillId="0" borderId="5" xfId="0" applyNumberFormat="1" applyFont="1" applyFill="1" applyBorder="1" applyAlignment="1">
      <alignment horizontal="center" vertical="center"/>
    </xf>
    <xf numFmtId="49" fontId="6" fillId="0" borderId="2" xfId="0" applyNumberFormat="1" applyFont="1" applyFill="1" applyBorder="1" applyAlignment="1">
      <alignment horizontal="center" vertical="center"/>
    </xf>
    <xf numFmtId="49" fontId="6" fillId="0" borderId="6" xfId="0" applyNumberFormat="1" applyFont="1" applyFill="1" applyBorder="1" applyAlignment="1">
      <alignment horizontal="center" vertical="center"/>
    </xf>
    <xf numFmtId="49" fontId="6" fillId="0" borderId="3" xfId="0" applyNumberFormat="1" applyFont="1" applyFill="1" applyBorder="1" applyAlignment="1">
      <alignment horizontal="center" vertical="center"/>
    </xf>
    <xf numFmtId="49" fontId="6" fillId="3" borderId="12" xfId="0" applyNumberFormat="1" applyFont="1" applyFill="1" applyBorder="1" applyAlignment="1">
      <alignment horizontal="center" vertical="center"/>
    </xf>
    <xf numFmtId="188" fontId="25" fillId="0" borderId="15" xfId="0" applyNumberFormat="1" applyFont="1" applyFill="1" applyBorder="1" applyAlignment="1">
      <alignment horizontal="center" vertical="center" wrapText="1" readingOrder="1"/>
    </xf>
    <xf numFmtId="188" fontId="25" fillId="0" borderId="10" xfId="0" applyNumberFormat="1" applyFont="1" applyFill="1" applyBorder="1" applyAlignment="1">
      <alignment horizontal="center" vertical="center" wrapText="1" readingOrder="1"/>
    </xf>
    <xf numFmtId="188" fontId="25" fillId="0" borderId="11" xfId="0" applyNumberFormat="1" applyFont="1" applyFill="1" applyBorder="1" applyAlignment="1">
      <alignment horizontal="center" vertical="center" wrapText="1" readingOrder="1"/>
    </xf>
    <xf numFmtId="185" fontId="25" fillId="0" borderId="15" xfId="0" applyNumberFormat="1" applyFont="1" applyFill="1" applyBorder="1" applyAlignment="1">
      <alignment horizontal="center" vertical="center" wrapText="1" readingOrder="1"/>
    </xf>
    <xf numFmtId="185" fontId="25" fillId="0" borderId="10" xfId="0" applyNumberFormat="1" applyFont="1" applyFill="1" applyBorder="1" applyAlignment="1">
      <alignment horizontal="center" vertical="center" wrapText="1" readingOrder="1"/>
    </xf>
    <xf numFmtId="185" fontId="25" fillId="0" borderId="11" xfId="0" applyNumberFormat="1" applyFont="1" applyFill="1" applyBorder="1" applyAlignment="1">
      <alignment horizontal="center" vertical="center" wrapText="1" readingOrder="1"/>
    </xf>
    <xf numFmtId="0" fontId="25" fillId="0" borderId="15" xfId="0" applyFont="1" applyFill="1" applyBorder="1" applyAlignment="1">
      <alignment horizontal="center" vertical="center" wrapText="1" readingOrder="1"/>
    </xf>
    <xf numFmtId="0" fontId="25" fillId="0" borderId="10" xfId="0" applyFont="1" applyFill="1" applyBorder="1" applyAlignment="1">
      <alignment horizontal="center" vertical="center" wrapText="1" readingOrder="1"/>
    </xf>
    <xf numFmtId="0" fontId="25" fillId="0" borderId="11" xfId="0" applyFont="1" applyFill="1" applyBorder="1" applyAlignment="1">
      <alignment horizontal="center" vertical="center" wrapText="1" readingOrder="1"/>
    </xf>
    <xf numFmtId="181" fontId="6" fillId="0" borderId="15" xfId="0" applyNumberFormat="1" applyFont="1" applyBorder="1" applyAlignment="1">
      <alignment horizontal="center" vertical="center"/>
    </xf>
    <xf numFmtId="181" fontId="6" fillId="0" borderId="10" xfId="0" applyNumberFormat="1" applyFont="1" applyBorder="1" applyAlignment="1">
      <alignment horizontal="center" vertical="center"/>
    </xf>
    <xf numFmtId="181" fontId="6" fillId="0" borderId="11" xfId="0" applyNumberFormat="1" applyFont="1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25" fillId="3" borderId="2" xfId="0" applyFont="1" applyFill="1" applyBorder="1" applyAlignment="1">
      <alignment horizontal="center" vertical="center" wrapText="1" readingOrder="1"/>
    </xf>
    <xf numFmtId="0" fontId="25" fillId="3" borderId="6" xfId="0" applyFont="1" applyFill="1" applyBorder="1" applyAlignment="1">
      <alignment horizontal="center" vertical="center" wrapText="1" readingOrder="1"/>
    </xf>
    <xf numFmtId="0" fontId="25" fillId="3" borderId="3" xfId="0" applyFont="1" applyFill="1" applyBorder="1" applyAlignment="1">
      <alignment horizontal="center" vertical="center" wrapText="1" readingOrder="1"/>
    </xf>
    <xf numFmtId="0" fontId="25" fillId="3" borderId="13" xfId="0" applyFont="1" applyFill="1" applyBorder="1" applyAlignment="1">
      <alignment horizontal="center" vertical="center" wrapText="1" readingOrder="1"/>
    </xf>
    <xf numFmtId="0" fontId="25" fillId="3" borderId="7" xfId="0" applyFont="1" applyFill="1" applyBorder="1" applyAlignment="1">
      <alignment horizontal="center" vertical="center" wrapText="1" readingOrder="1"/>
    </xf>
    <xf numFmtId="0" fontId="25" fillId="3" borderId="16" xfId="0" applyFont="1" applyFill="1" applyBorder="1" applyAlignment="1">
      <alignment horizontal="center" vertical="center" wrapText="1" readingOrder="1"/>
    </xf>
    <xf numFmtId="0" fontId="25" fillId="3" borderId="4" xfId="0" applyFont="1" applyFill="1" applyBorder="1" applyAlignment="1">
      <alignment horizontal="center" vertical="center" wrapText="1" readingOrder="1"/>
    </xf>
    <xf numFmtId="0" fontId="25" fillId="3" borderId="0" xfId="0" applyFont="1" applyFill="1" applyBorder="1" applyAlignment="1">
      <alignment horizontal="center" vertical="center" wrapText="1" readingOrder="1"/>
    </xf>
    <xf numFmtId="0" fontId="25" fillId="3" borderId="5" xfId="0" applyFont="1" applyFill="1" applyBorder="1" applyAlignment="1">
      <alignment horizontal="center" vertical="center" wrapText="1" readingOrder="1"/>
    </xf>
    <xf numFmtId="0" fontId="6" fillId="3" borderId="12" xfId="0" applyFont="1" applyFill="1" applyBorder="1" applyAlignment="1">
      <alignment horizontal="center" vertical="center"/>
    </xf>
    <xf numFmtId="0" fontId="0" fillId="0" borderId="12" xfId="0" applyFill="1" applyBorder="1" applyAlignment="1">
      <alignment horizontal="center" vertical="center"/>
    </xf>
    <xf numFmtId="49" fontId="6" fillId="0" borderId="12" xfId="0" applyNumberFormat="1" applyFont="1" applyFill="1" applyBorder="1" applyAlignment="1">
      <alignment horizontal="center" vertical="center"/>
    </xf>
    <xf numFmtId="49" fontId="6" fillId="0" borderId="27" xfId="0" applyNumberFormat="1" applyFont="1" applyFill="1" applyBorder="1" applyAlignment="1">
      <alignment horizontal="center" vertical="center"/>
    </xf>
    <xf numFmtId="0" fontId="6" fillId="3" borderId="26" xfId="0" applyNumberFormat="1" applyFont="1" applyFill="1" applyBorder="1" applyAlignment="1">
      <alignment horizontal="center" vertical="center"/>
    </xf>
    <xf numFmtId="0" fontId="6" fillId="3" borderId="12" xfId="0" applyNumberFormat="1" applyFont="1" applyFill="1" applyBorder="1" applyAlignment="1">
      <alignment horizontal="center" vertical="center"/>
    </xf>
    <xf numFmtId="49" fontId="6" fillId="3" borderId="27" xfId="0" applyNumberFormat="1" applyFont="1" applyFill="1" applyBorder="1" applyAlignment="1">
      <alignment horizontal="center" vertical="center"/>
    </xf>
    <xf numFmtId="49" fontId="6" fillId="3" borderId="26" xfId="0" applyNumberFormat="1" applyFont="1" applyFill="1" applyBorder="1" applyAlignment="1">
      <alignment horizontal="center" vertical="center"/>
    </xf>
    <xf numFmtId="49" fontId="6" fillId="0" borderId="16" xfId="0" applyNumberFormat="1" applyFont="1" applyBorder="1" applyAlignment="1">
      <alignment horizontal="center" vertical="center"/>
    </xf>
    <xf numFmtId="49" fontId="6" fillId="0" borderId="7" xfId="0" applyNumberFormat="1" applyFont="1" applyBorder="1" applyAlignment="1">
      <alignment horizontal="center" vertical="center"/>
    </xf>
    <xf numFmtId="49" fontId="6" fillId="0" borderId="0" xfId="0" applyNumberFormat="1" applyFont="1" applyBorder="1" applyAlignment="1">
      <alignment horizontal="center" vertical="center"/>
    </xf>
    <xf numFmtId="49" fontId="6" fillId="0" borderId="5" xfId="0" applyNumberFormat="1" applyFont="1" applyBorder="1" applyAlignment="1">
      <alignment horizontal="center" vertical="center"/>
    </xf>
    <xf numFmtId="49" fontId="6" fillId="0" borderId="6" xfId="0" applyNumberFormat="1" applyFont="1" applyBorder="1" applyAlignment="1">
      <alignment horizontal="center" vertical="center"/>
    </xf>
    <xf numFmtId="49" fontId="6" fillId="0" borderId="3" xfId="0" applyNumberFormat="1" applyFont="1" applyBorder="1" applyAlignment="1">
      <alignment horizontal="center" vertical="center"/>
    </xf>
    <xf numFmtId="49" fontId="6" fillId="3" borderId="10" xfId="0" applyNumberFormat="1" applyFont="1" applyFill="1" applyBorder="1" applyAlignment="1">
      <alignment horizontal="center" vertical="center"/>
    </xf>
    <xf numFmtId="49" fontId="6" fillId="3" borderId="11" xfId="0" applyNumberFormat="1" applyFont="1" applyFill="1" applyBorder="1" applyAlignment="1">
      <alignment horizontal="center" vertical="center"/>
    </xf>
    <xf numFmtId="0" fontId="6" fillId="2" borderId="0" xfId="0" applyFont="1" applyFill="1" applyAlignment="1">
      <alignment horizontal="left" vertical="center"/>
    </xf>
    <xf numFmtId="187" fontId="6" fillId="0" borderId="57" xfId="0" applyNumberFormat="1" applyFont="1" applyBorder="1" applyAlignment="1">
      <alignment horizontal="center" vertical="center"/>
    </xf>
    <xf numFmtId="187" fontId="6" fillId="0" borderId="58" xfId="0" applyNumberFormat="1" applyFont="1" applyBorder="1" applyAlignment="1">
      <alignment horizontal="center" vertical="center"/>
    </xf>
    <xf numFmtId="187" fontId="6" fillId="0" borderId="56" xfId="0" applyNumberFormat="1" applyFont="1" applyBorder="1" applyAlignment="1">
      <alignment horizontal="center" vertical="center"/>
    </xf>
    <xf numFmtId="187" fontId="27" fillId="0" borderId="62" xfId="0" applyNumberFormat="1" applyFont="1" applyBorder="1" applyAlignment="1">
      <alignment horizontal="center" vertical="center"/>
    </xf>
    <xf numFmtId="187" fontId="6" fillId="0" borderId="62" xfId="0" applyNumberFormat="1" applyFont="1" applyBorder="1" applyAlignment="1">
      <alignment horizontal="center" vertical="center"/>
    </xf>
    <xf numFmtId="180" fontId="6" fillId="0" borderId="56" xfId="0" applyNumberFormat="1" applyFont="1" applyFill="1" applyBorder="1" applyAlignment="1">
      <alignment horizontal="center" vertical="center"/>
    </xf>
    <xf numFmtId="180" fontId="6" fillId="0" borderId="62" xfId="0" applyNumberFormat="1" applyFont="1" applyFill="1" applyBorder="1" applyAlignment="1">
      <alignment horizontal="center" vertical="center"/>
    </xf>
    <xf numFmtId="180" fontId="27" fillId="0" borderId="62" xfId="0" applyNumberFormat="1" applyFont="1" applyFill="1" applyBorder="1" applyAlignment="1">
      <alignment horizontal="center" vertical="center"/>
    </xf>
    <xf numFmtId="0" fontId="6" fillId="0" borderId="62" xfId="0" applyFont="1" applyFill="1" applyBorder="1" applyAlignment="1">
      <alignment horizontal="center" vertical="center"/>
    </xf>
    <xf numFmtId="180" fontId="18" fillId="0" borderId="62" xfId="0" applyNumberFormat="1" applyFont="1" applyBorder="1" applyAlignment="1">
      <alignment horizontal="center" vertical="center"/>
    </xf>
    <xf numFmtId="0" fontId="6" fillId="3" borderId="56" xfId="0" applyFont="1" applyFill="1" applyBorder="1" applyAlignment="1">
      <alignment horizontal="center" vertical="center" wrapText="1"/>
    </xf>
    <xf numFmtId="0" fontId="6" fillId="3" borderId="62" xfId="0" applyFont="1" applyFill="1" applyBorder="1" applyAlignment="1">
      <alignment horizontal="center" vertical="center" wrapText="1"/>
    </xf>
    <xf numFmtId="0" fontId="6" fillId="3" borderId="62" xfId="0" applyFont="1" applyFill="1" applyBorder="1" applyAlignment="1">
      <alignment horizontal="center" vertical="center"/>
    </xf>
    <xf numFmtId="11" fontId="6" fillId="3" borderId="62" xfId="0" applyNumberFormat="1" applyFont="1" applyFill="1" applyBorder="1" applyAlignment="1">
      <alignment horizontal="center" vertical="center" wrapText="1"/>
    </xf>
    <xf numFmtId="11" fontId="6" fillId="3" borderId="62" xfId="0" applyNumberFormat="1" applyFont="1" applyFill="1" applyBorder="1" applyAlignment="1">
      <alignment horizontal="center" vertical="center"/>
    </xf>
    <xf numFmtId="11" fontId="6" fillId="3" borderId="57" xfId="0" applyNumberFormat="1" applyFont="1" applyFill="1" applyBorder="1" applyAlignment="1">
      <alignment horizontal="center" vertical="center"/>
    </xf>
    <xf numFmtId="11" fontId="7" fillId="0" borderId="12" xfId="0" applyNumberFormat="1" applyFont="1" applyBorder="1" applyAlignment="1">
      <alignment horizontal="center" vertical="center"/>
    </xf>
    <xf numFmtId="184" fontId="6" fillId="0" borderId="1" xfId="0" applyNumberFormat="1" applyFont="1" applyBorder="1" applyAlignment="1">
      <alignment horizontal="center" vertical="center"/>
    </xf>
    <xf numFmtId="184" fontId="6" fillId="0" borderId="2" xfId="0" applyNumberFormat="1" applyFont="1" applyBorder="1" applyAlignment="1">
      <alignment horizontal="center" vertical="center"/>
    </xf>
    <xf numFmtId="184" fontId="6" fillId="0" borderId="12" xfId="0" applyNumberFormat="1" applyFont="1" applyBorder="1" applyAlignment="1">
      <alignment horizontal="center" vertical="center"/>
    </xf>
    <xf numFmtId="184" fontId="6" fillId="0" borderId="15" xfId="0" applyNumberFormat="1" applyFont="1" applyBorder="1" applyAlignment="1">
      <alignment horizontal="center" vertical="center"/>
    </xf>
    <xf numFmtId="11" fontId="7" fillId="0" borderId="12" xfId="0" quotePrefix="1" applyNumberFormat="1" applyFont="1" applyBorder="1" applyAlignment="1">
      <alignment horizontal="center" vertical="center"/>
    </xf>
    <xf numFmtId="0" fontId="6" fillId="3" borderId="11" xfId="0" applyFont="1" applyFill="1" applyBorder="1" applyAlignment="1">
      <alignment horizontal="center" vertical="center"/>
    </xf>
    <xf numFmtId="0" fontId="6" fillId="3" borderId="15" xfId="0" applyFont="1" applyFill="1" applyBorder="1" applyAlignment="1">
      <alignment horizontal="center" vertical="center"/>
    </xf>
    <xf numFmtId="0" fontId="6" fillId="3" borderId="13" xfId="0" applyFont="1" applyFill="1" applyBorder="1" applyAlignment="1">
      <alignment horizontal="center" vertical="center"/>
    </xf>
    <xf numFmtId="0" fontId="6" fillId="3" borderId="16" xfId="0" applyFont="1" applyFill="1" applyBorder="1" applyAlignment="1">
      <alignment horizontal="center" vertical="center"/>
    </xf>
    <xf numFmtId="0" fontId="6" fillId="3" borderId="2" xfId="0" applyFont="1" applyFill="1" applyBorder="1" applyAlignment="1">
      <alignment horizontal="center" vertical="center"/>
    </xf>
    <xf numFmtId="0" fontId="6" fillId="3" borderId="6" xfId="0" applyFont="1" applyFill="1" applyBorder="1" applyAlignment="1">
      <alignment horizontal="center" vertical="center"/>
    </xf>
    <xf numFmtId="184" fontId="6" fillId="0" borderId="13" xfId="0" applyNumberFormat="1" applyFont="1" applyBorder="1" applyAlignment="1">
      <alignment horizontal="center" vertical="center"/>
    </xf>
    <xf numFmtId="184" fontId="6" fillId="0" borderId="7" xfId="0" applyNumberFormat="1" applyFont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184" fontId="6" fillId="0" borderId="50" xfId="0" applyNumberFormat="1" applyFont="1" applyBorder="1" applyAlignment="1">
      <alignment horizontal="center" vertical="center"/>
    </xf>
    <xf numFmtId="191" fontId="27" fillId="0" borderId="50" xfId="0" applyNumberFormat="1" applyFont="1" applyBorder="1" applyAlignment="1">
      <alignment horizontal="center" vertical="center"/>
    </xf>
    <xf numFmtId="191" fontId="6" fillId="0" borderId="15" xfId="0" applyNumberFormat="1" applyFont="1" applyBorder="1" applyAlignment="1">
      <alignment horizontal="center" vertical="center"/>
    </xf>
    <xf numFmtId="0" fontId="6" fillId="3" borderId="7" xfId="0" applyFont="1" applyFill="1" applyBorder="1" applyAlignment="1">
      <alignment horizontal="center" vertical="center"/>
    </xf>
    <xf numFmtId="0" fontId="6" fillId="3" borderId="3" xfId="0" applyFont="1" applyFill="1" applyBorder="1" applyAlignment="1">
      <alignment horizontal="center" vertical="center"/>
    </xf>
    <xf numFmtId="0" fontId="6" fillId="3" borderId="13" xfId="0" applyFont="1" applyFill="1" applyBorder="1" applyAlignment="1">
      <alignment horizontal="center" vertical="center" wrapText="1"/>
    </xf>
    <xf numFmtId="0" fontId="6" fillId="3" borderId="16" xfId="0" applyFont="1" applyFill="1" applyBorder="1" applyAlignment="1">
      <alignment horizontal="center" vertical="center" wrapText="1"/>
    </xf>
    <xf numFmtId="0" fontId="6" fillId="3" borderId="7" xfId="0" applyFont="1" applyFill="1" applyBorder="1" applyAlignment="1">
      <alignment horizontal="center" vertical="center" wrapText="1"/>
    </xf>
    <xf numFmtId="0" fontId="6" fillId="3" borderId="2" xfId="0" applyFont="1" applyFill="1" applyBorder="1" applyAlignment="1">
      <alignment horizontal="center" vertical="center" wrapText="1"/>
    </xf>
    <xf numFmtId="0" fontId="6" fillId="3" borderId="6" xfId="0" applyFont="1" applyFill="1" applyBorder="1" applyAlignment="1">
      <alignment horizontal="center" vertical="center" wrapText="1"/>
    </xf>
    <xf numFmtId="0" fontId="6" fillId="3" borderId="3" xfId="0" applyFont="1" applyFill="1" applyBorder="1" applyAlignment="1">
      <alignment horizontal="center" vertical="center" wrapText="1"/>
    </xf>
    <xf numFmtId="0" fontId="6" fillId="3" borderId="50" xfId="0" applyFont="1" applyFill="1" applyBorder="1" applyAlignment="1">
      <alignment horizontal="center" vertical="center"/>
    </xf>
    <xf numFmtId="191" fontId="6" fillId="0" borderId="50" xfId="0" applyNumberFormat="1" applyFont="1" applyBorder="1" applyAlignment="1">
      <alignment horizontal="center" vertical="center"/>
    </xf>
    <xf numFmtId="0" fontId="6" fillId="3" borderId="12" xfId="0" applyFont="1" applyFill="1" applyBorder="1" applyAlignment="1">
      <alignment horizontal="center" vertical="center" wrapText="1"/>
    </xf>
    <xf numFmtId="184" fontId="6" fillId="0" borderId="15" xfId="0" applyNumberFormat="1" applyFont="1" applyFill="1" applyBorder="1" applyAlignment="1">
      <alignment horizontal="center" vertical="center"/>
    </xf>
    <xf numFmtId="184" fontId="6" fillId="0" borderId="10" xfId="0" applyNumberFormat="1" applyFont="1" applyFill="1" applyBorder="1" applyAlignment="1">
      <alignment horizontal="center" vertical="center"/>
    </xf>
    <xf numFmtId="184" fontId="6" fillId="0" borderId="11" xfId="0" applyNumberFormat="1" applyFont="1" applyFill="1" applyBorder="1" applyAlignment="1">
      <alignment horizontal="center" vertical="center"/>
    </xf>
    <xf numFmtId="188" fontId="6" fillId="0" borderId="15" xfId="0" applyNumberFormat="1" applyFont="1" applyFill="1" applyBorder="1" applyAlignment="1">
      <alignment horizontal="center" vertical="center"/>
    </xf>
    <xf numFmtId="188" fontId="6" fillId="0" borderId="10" xfId="0" applyNumberFormat="1" applyFont="1" applyFill="1" applyBorder="1" applyAlignment="1">
      <alignment horizontal="center" vertical="center"/>
    </xf>
    <xf numFmtId="188" fontId="6" fillId="0" borderId="11" xfId="0" applyNumberFormat="1" applyFont="1" applyFill="1" applyBorder="1" applyAlignment="1">
      <alignment horizontal="center" vertical="center"/>
    </xf>
    <xf numFmtId="188" fontId="6" fillId="0" borderId="50" xfId="0" applyNumberFormat="1" applyFont="1" applyBorder="1" applyAlignment="1">
      <alignment horizontal="center" vertical="center"/>
    </xf>
    <xf numFmtId="188" fontId="6" fillId="0" borderId="15" xfId="0" applyNumberFormat="1" applyFont="1" applyBorder="1" applyAlignment="1">
      <alignment horizontal="center" vertical="center"/>
    </xf>
    <xf numFmtId="188" fontId="6" fillId="28" borderId="50" xfId="0" applyNumberFormat="1" applyFont="1" applyFill="1" applyBorder="1" applyAlignment="1">
      <alignment horizontal="center" vertical="center"/>
    </xf>
    <xf numFmtId="181" fontId="6" fillId="0" borderId="62" xfId="0" applyNumberFormat="1" applyFont="1" applyBorder="1" applyAlignment="1">
      <alignment horizontal="center" vertical="center"/>
    </xf>
    <xf numFmtId="188" fontId="6" fillId="0" borderId="62" xfId="0" applyNumberFormat="1" applyFont="1" applyBorder="1" applyAlignment="1">
      <alignment horizontal="center" vertical="center"/>
    </xf>
    <xf numFmtId="181" fontId="27" fillId="0" borderId="62" xfId="0" applyNumberFormat="1" applyFont="1" applyBorder="1" applyAlignment="1">
      <alignment horizontal="center" vertical="center"/>
    </xf>
    <xf numFmtId="181" fontId="6" fillId="0" borderId="57" xfId="0" applyNumberFormat="1" applyFont="1" applyBorder="1" applyAlignment="1">
      <alignment horizontal="center" vertical="center"/>
    </xf>
    <xf numFmtId="0" fontId="6" fillId="3" borderId="59" xfId="0" applyFont="1" applyFill="1" applyBorder="1" applyAlignment="1">
      <alignment horizontal="center" vertical="center"/>
    </xf>
    <xf numFmtId="0" fontId="6" fillId="3" borderId="55" xfId="0" applyFont="1" applyFill="1" applyBorder="1" applyAlignment="1">
      <alignment horizontal="center" vertical="center"/>
    </xf>
    <xf numFmtId="0" fontId="6" fillId="3" borderId="0" xfId="0" applyFont="1" applyFill="1" applyBorder="1" applyAlignment="1">
      <alignment horizontal="center" vertical="center"/>
    </xf>
    <xf numFmtId="0" fontId="6" fillId="3" borderId="5" xfId="0" applyFont="1" applyFill="1" applyBorder="1" applyAlignment="1">
      <alignment horizontal="center" vertical="center"/>
    </xf>
    <xf numFmtId="184" fontId="6" fillId="0" borderId="62" xfId="0" applyNumberFormat="1" applyFont="1" applyBorder="1" applyAlignment="1">
      <alignment horizontal="center" vertical="center"/>
    </xf>
    <xf numFmtId="0" fontId="6" fillId="3" borderId="57" xfId="0" applyFont="1" applyFill="1" applyBorder="1" applyAlignment="1">
      <alignment horizontal="center" vertical="center" wrapText="1"/>
    </xf>
    <xf numFmtId="0" fontId="6" fillId="3" borderId="56" xfId="0" applyFont="1" applyFill="1" applyBorder="1" applyAlignment="1">
      <alignment horizontal="center" vertical="center"/>
    </xf>
    <xf numFmtId="181" fontId="6" fillId="0" borderId="50" xfId="0" applyNumberFormat="1" applyFont="1" applyBorder="1" applyAlignment="1">
      <alignment horizontal="center" vertical="center"/>
    </xf>
    <xf numFmtId="184" fontId="6" fillId="0" borderId="57" xfId="0" applyNumberFormat="1" applyFont="1" applyBorder="1" applyAlignment="1">
      <alignment horizontal="center" vertical="center"/>
    </xf>
    <xf numFmtId="184" fontId="6" fillId="0" borderId="58" xfId="0" applyNumberFormat="1" applyFont="1" applyBorder="1" applyAlignment="1">
      <alignment horizontal="center" vertical="center"/>
    </xf>
    <xf numFmtId="181" fontId="6" fillId="0" borderId="13" xfId="0" applyNumberFormat="1" applyFont="1" applyBorder="1" applyAlignment="1">
      <alignment horizontal="center" vertical="center"/>
    </xf>
    <xf numFmtId="181" fontId="6" fillId="0" borderId="7" xfId="0" applyNumberFormat="1" applyFont="1" applyBorder="1" applyAlignment="1">
      <alignment horizontal="center" vertical="center"/>
    </xf>
    <xf numFmtId="0" fontId="6" fillId="3" borderId="15" xfId="0" applyFont="1" applyFill="1" applyBorder="1" applyAlignment="1">
      <alignment horizontal="center" vertical="center" wrapText="1"/>
    </xf>
    <xf numFmtId="0" fontId="6" fillId="3" borderId="10" xfId="0" applyFont="1" applyFill="1" applyBorder="1" applyAlignment="1">
      <alignment horizontal="center" vertical="center" wrapText="1"/>
    </xf>
    <xf numFmtId="0" fontId="6" fillId="3" borderId="11" xfId="0" applyFont="1" applyFill="1" applyBorder="1" applyAlignment="1">
      <alignment horizontal="center" vertical="center" wrapText="1"/>
    </xf>
    <xf numFmtId="203" fontId="6" fillId="3" borderId="15" xfId="0" applyNumberFormat="1" applyFont="1" applyFill="1" applyBorder="1" applyAlignment="1">
      <alignment horizontal="center" vertical="center"/>
    </xf>
    <xf numFmtId="203" fontId="6" fillId="3" borderId="11" xfId="0" applyNumberFormat="1" applyFont="1" applyFill="1" applyBorder="1" applyAlignment="1">
      <alignment horizontal="center" vertical="center"/>
    </xf>
    <xf numFmtId="0" fontId="6" fillId="3" borderId="10" xfId="0" applyFont="1" applyFill="1" applyBorder="1" applyAlignment="1">
      <alignment horizontal="center" vertical="center"/>
    </xf>
    <xf numFmtId="0" fontId="6" fillId="0" borderId="50" xfId="0" applyNumberFormat="1" applyFont="1" applyFill="1" applyBorder="1" applyAlignment="1">
      <alignment horizontal="center" vertical="center"/>
    </xf>
    <xf numFmtId="181" fontId="6" fillId="0" borderId="50" xfId="0" applyNumberFormat="1" applyFont="1" applyFill="1" applyBorder="1" applyAlignment="1">
      <alignment horizontal="center" vertical="center"/>
    </xf>
    <xf numFmtId="180" fontId="6" fillId="0" borderId="50" xfId="0" applyNumberFormat="1" applyFont="1" applyFill="1" applyBorder="1" applyAlignment="1">
      <alignment horizontal="center" vertical="center"/>
    </xf>
    <xf numFmtId="180" fontId="6" fillId="0" borderId="15" xfId="0" applyNumberFormat="1" applyFont="1" applyFill="1" applyBorder="1" applyAlignment="1">
      <alignment horizontal="center" vertical="center"/>
    </xf>
    <xf numFmtId="180" fontId="6" fillId="0" borderId="10" xfId="0" applyNumberFormat="1" applyFont="1" applyFill="1" applyBorder="1" applyAlignment="1">
      <alignment horizontal="center" vertical="center"/>
    </xf>
    <xf numFmtId="49" fontId="6" fillId="0" borderId="59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8" fillId="3" borderId="16" xfId="0" applyFont="1" applyFill="1" applyBorder="1" applyAlignment="1">
      <alignment horizontal="center" vertical="center" wrapText="1"/>
    </xf>
    <xf numFmtId="0" fontId="18" fillId="3" borderId="7" xfId="0" applyFont="1" applyFill="1" applyBorder="1" applyAlignment="1">
      <alignment horizontal="center" vertical="center" wrapText="1"/>
    </xf>
    <xf numFmtId="0" fontId="18" fillId="3" borderId="6" xfId="0" applyFont="1" applyFill="1" applyBorder="1" applyAlignment="1">
      <alignment horizontal="center" vertical="center" wrapText="1"/>
    </xf>
    <xf numFmtId="0" fontId="18" fillId="3" borderId="3" xfId="0" applyFont="1" applyFill="1" applyBorder="1" applyAlignment="1">
      <alignment horizontal="center" vertical="center" wrapText="1"/>
    </xf>
    <xf numFmtId="0" fontId="18" fillId="3" borderId="13" xfId="0" applyFont="1" applyFill="1" applyBorder="1" applyAlignment="1">
      <alignment horizontal="center" vertical="center" wrapText="1"/>
    </xf>
    <xf numFmtId="0" fontId="18" fillId="3" borderId="2" xfId="0" applyFont="1" applyFill="1" applyBorder="1" applyAlignment="1">
      <alignment horizontal="center" vertical="center" wrapText="1"/>
    </xf>
    <xf numFmtId="183" fontId="6" fillId="3" borderId="54" xfId="0" applyNumberFormat="1" applyFont="1" applyFill="1" applyBorder="1" applyAlignment="1">
      <alignment horizontal="center" vertical="center"/>
    </xf>
    <xf numFmtId="183" fontId="6" fillId="3" borderId="59" xfId="0" applyNumberFormat="1" applyFont="1" applyFill="1" applyBorder="1" applyAlignment="1">
      <alignment horizontal="center" vertical="center"/>
    </xf>
    <xf numFmtId="183" fontId="6" fillId="3" borderId="55" xfId="0" applyNumberFormat="1" applyFont="1" applyFill="1" applyBorder="1" applyAlignment="1">
      <alignment horizontal="center" vertical="center"/>
    </xf>
    <xf numFmtId="183" fontId="6" fillId="3" borderId="2" xfId="0" applyNumberFormat="1" applyFont="1" applyFill="1" applyBorder="1" applyAlignment="1">
      <alignment horizontal="center" vertical="center"/>
    </xf>
    <xf numFmtId="183" fontId="6" fillId="3" borderId="6" xfId="0" applyNumberFormat="1" applyFont="1" applyFill="1" applyBorder="1" applyAlignment="1">
      <alignment horizontal="center" vertical="center"/>
    </xf>
    <xf numFmtId="183" fontId="6" fillId="3" borderId="3" xfId="0" applyNumberFormat="1" applyFont="1" applyFill="1" applyBorder="1" applyAlignment="1">
      <alignment horizontal="center" vertical="center"/>
    </xf>
    <xf numFmtId="183" fontId="6" fillId="3" borderId="15" xfId="0" applyNumberFormat="1" applyFont="1" applyFill="1" applyBorder="1" applyAlignment="1">
      <alignment horizontal="center" vertical="center"/>
    </xf>
    <xf numFmtId="183" fontId="6" fillId="3" borderId="10" xfId="0" applyNumberFormat="1" applyFont="1" applyFill="1" applyBorder="1" applyAlignment="1">
      <alignment horizontal="center" vertical="center"/>
    </xf>
    <xf numFmtId="183" fontId="6" fillId="3" borderId="11" xfId="0" applyNumberFormat="1" applyFont="1" applyFill="1" applyBorder="1" applyAlignment="1">
      <alignment horizontal="center" vertical="center"/>
    </xf>
    <xf numFmtId="49" fontId="6" fillId="0" borderId="50" xfId="0" applyNumberFormat="1" applyFont="1" applyFill="1" applyBorder="1" applyAlignment="1">
      <alignment horizontal="center" vertical="center"/>
    </xf>
    <xf numFmtId="0" fontId="18" fillId="3" borderId="14" xfId="0" applyFont="1" applyFill="1" applyBorder="1" applyAlignment="1">
      <alignment horizontal="center" vertical="center" wrapText="1"/>
    </xf>
    <xf numFmtId="0" fontId="18" fillId="3" borderId="12" xfId="0" applyFont="1" applyFill="1" applyBorder="1" applyAlignment="1">
      <alignment horizontal="center" vertical="center" wrapText="1"/>
    </xf>
    <xf numFmtId="183" fontId="6" fillId="3" borderId="30" xfId="0" applyNumberFormat="1" applyFont="1" applyFill="1" applyBorder="1" applyAlignment="1">
      <alignment horizontal="center" vertical="center"/>
    </xf>
    <xf numFmtId="183" fontId="6" fillId="3" borderId="31" xfId="0" applyNumberFormat="1" applyFont="1" applyFill="1" applyBorder="1" applyAlignment="1">
      <alignment horizontal="center" vertical="center"/>
    </xf>
    <xf numFmtId="0" fontId="0" fillId="0" borderId="31" xfId="0" applyBorder="1" applyAlignment="1">
      <alignment horizontal="center" vertical="center"/>
    </xf>
    <xf numFmtId="0" fontId="0" fillId="0" borderId="32" xfId="0" applyBorder="1" applyAlignment="1">
      <alignment horizontal="center" vertical="center"/>
    </xf>
    <xf numFmtId="183" fontId="6" fillId="3" borderId="12" xfId="0" applyNumberFormat="1" applyFont="1" applyFill="1" applyBorder="1" applyAlignment="1">
      <alignment horizontal="center" vertical="center"/>
    </xf>
    <xf numFmtId="180" fontId="6" fillId="0" borderId="29" xfId="0" applyNumberFormat="1" applyFont="1" applyFill="1" applyBorder="1" applyAlignment="1">
      <alignment horizontal="center" vertical="center"/>
    </xf>
    <xf numFmtId="0" fontId="27" fillId="0" borderId="33" xfId="0" applyFont="1" applyFill="1" applyBorder="1" applyAlignment="1">
      <alignment horizontal="center" vertical="center"/>
    </xf>
    <xf numFmtId="0" fontId="6" fillId="0" borderId="10" xfId="0" applyFont="1" applyFill="1" applyBorder="1" applyAlignment="1">
      <alignment horizontal="center" vertical="center"/>
    </xf>
    <xf numFmtId="0" fontId="6" fillId="0" borderId="10" xfId="0" applyNumberFormat="1" applyFont="1" applyFill="1" applyBorder="1" applyAlignment="1">
      <alignment horizontal="center" vertical="center"/>
    </xf>
    <xf numFmtId="0" fontId="6" fillId="0" borderId="11" xfId="0" applyNumberFormat="1" applyFont="1" applyFill="1" applyBorder="1" applyAlignment="1">
      <alignment horizontal="center" vertical="center"/>
    </xf>
    <xf numFmtId="0" fontId="6" fillId="0" borderId="15" xfId="0" applyFont="1" applyFill="1" applyBorder="1" applyAlignment="1">
      <alignment horizontal="center" vertical="center" wrapText="1"/>
    </xf>
    <xf numFmtId="0" fontId="6" fillId="0" borderId="10" xfId="0" applyFont="1" applyFill="1" applyBorder="1" applyAlignment="1">
      <alignment horizontal="center" vertical="center" wrapText="1"/>
    </xf>
    <xf numFmtId="0" fontId="6" fillId="0" borderId="11" xfId="0" applyFont="1" applyFill="1" applyBorder="1" applyAlignment="1">
      <alignment horizontal="center" vertical="center" wrapText="1"/>
    </xf>
    <xf numFmtId="0" fontId="6" fillId="0" borderId="15" xfId="0" applyFont="1" applyFill="1" applyBorder="1" applyAlignment="1">
      <alignment horizontal="center" vertical="center"/>
    </xf>
    <xf numFmtId="0" fontId="6" fillId="0" borderId="11" xfId="0" applyFont="1" applyFill="1" applyBorder="1" applyAlignment="1">
      <alignment horizontal="center" vertical="center"/>
    </xf>
    <xf numFmtId="180" fontId="6" fillId="0" borderId="11" xfId="0" applyNumberFormat="1" applyFont="1" applyFill="1" applyBorder="1" applyAlignment="1">
      <alignment horizontal="center" vertical="center"/>
    </xf>
    <xf numFmtId="0" fontId="27" fillId="0" borderId="15" xfId="0" applyFont="1" applyFill="1" applyBorder="1" applyAlignment="1">
      <alignment horizontal="center" vertical="center"/>
    </xf>
    <xf numFmtId="180" fontId="6" fillId="28" borderId="29" xfId="0" applyNumberFormat="1" applyFont="1" applyFill="1" applyBorder="1" applyAlignment="1">
      <alignment horizontal="center" vertical="center"/>
    </xf>
    <xf numFmtId="0" fontId="50" fillId="0" borderId="15" xfId="0" applyFont="1" applyFill="1" applyBorder="1" applyAlignment="1">
      <alignment horizontal="center" vertical="center"/>
    </xf>
    <xf numFmtId="180" fontId="6" fillId="28" borderId="15" xfId="0" applyNumberFormat="1" applyFont="1" applyFill="1" applyBorder="1" applyAlignment="1">
      <alignment horizontal="center" vertical="center"/>
    </xf>
    <xf numFmtId="0" fontId="18" fillId="3" borderId="11" xfId="0" applyFont="1" applyFill="1" applyBorder="1" applyAlignment="1">
      <alignment horizontal="center" vertical="center" wrapText="1"/>
    </xf>
    <xf numFmtId="0" fontId="6" fillId="3" borderId="8" xfId="0" applyFont="1" applyFill="1" applyBorder="1" applyAlignment="1">
      <alignment horizontal="center" vertical="center"/>
    </xf>
    <xf numFmtId="0" fontId="6" fillId="0" borderId="8" xfId="0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center" vertical="center"/>
    </xf>
    <xf numFmtId="0" fontId="6" fillId="3" borderId="54" xfId="0" applyFont="1" applyFill="1" applyBorder="1" applyAlignment="1">
      <alignment horizontal="center" vertical="center"/>
    </xf>
    <xf numFmtId="0" fontId="6" fillId="3" borderId="17" xfId="0" applyFont="1" applyFill="1" applyBorder="1" applyAlignment="1">
      <alignment horizontal="center" vertical="center"/>
    </xf>
    <xf numFmtId="0" fontId="6" fillId="3" borderId="18" xfId="0" applyFont="1" applyFill="1" applyBorder="1" applyAlignment="1">
      <alignment horizontal="center" vertical="center"/>
    </xf>
    <xf numFmtId="0" fontId="6" fillId="3" borderId="60" xfId="0" applyFont="1" applyFill="1" applyBorder="1" applyAlignment="1">
      <alignment horizontal="center" vertical="center"/>
    </xf>
    <xf numFmtId="0" fontId="6" fillId="3" borderId="28" xfId="0" applyFont="1" applyFill="1" applyBorder="1" applyAlignment="1">
      <alignment horizontal="center" vertical="center"/>
    </xf>
    <xf numFmtId="0" fontId="6" fillId="3" borderId="61" xfId="0" applyFont="1" applyFill="1" applyBorder="1" applyAlignment="1">
      <alignment horizontal="center" vertical="center"/>
    </xf>
    <xf numFmtId="0" fontId="6" fillId="3" borderId="34" xfId="0" applyFont="1" applyFill="1" applyBorder="1" applyAlignment="1">
      <alignment horizontal="center" vertical="center"/>
    </xf>
    <xf numFmtId="0" fontId="6" fillId="3" borderId="35" xfId="0" applyFont="1" applyFill="1" applyBorder="1" applyAlignment="1">
      <alignment horizontal="center" vertical="center"/>
    </xf>
    <xf numFmtId="0" fontId="48" fillId="2" borderId="0" xfId="0" applyFont="1" applyFill="1" applyBorder="1" applyAlignment="1">
      <alignment horizontal="left" vertical="center"/>
    </xf>
    <xf numFmtId="0" fontId="48" fillId="2" borderId="0" xfId="0" applyFont="1" applyFill="1" applyAlignment="1">
      <alignment horizontal="left" vertical="center"/>
    </xf>
    <xf numFmtId="187" fontId="6" fillId="0" borderId="50" xfId="0" applyNumberFormat="1" applyFont="1" applyBorder="1" applyAlignment="1">
      <alignment horizontal="center" vertical="center"/>
    </xf>
    <xf numFmtId="204" fontId="6" fillId="0" borderId="11" xfId="0" applyNumberFormat="1" applyFont="1" applyFill="1" applyBorder="1" applyAlignment="1">
      <alignment horizontal="center" vertical="center"/>
    </xf>
    <xf numFmtId="204" fontId="6" fillId="0" borderId="12" xfId="0" applyNumberFormat="1" applyFont="1" applyFill="1" applyBorder="1" applyAlignment="1">
      <alignment horizontal="center" vertical="center"/>
    </xf>
    <xf numFmtId="180" fontId="6" fillId="0" borderId="12" xfId="0" applyNumberFormat="1" applyFont="1" applyFill="1" applyBorder="1" applyAlignment="1">
      <alignment horizontal="center" vertical="center"/>
    </xf>
    <xf numFmtId="207" fontId="6" fillId="0" borderId="62" xfId="0" applyNumberFormat="1" applyFont="1" applyFill="1" applyBorder="1" applyAlignment="1">
      <alignment horizontal="center" vertical="center"/>
    </xf>
    <xf numFmtId="207" fontId="6" fillId="0" borderId="57" xfId="0" applyNumberFormat="1" applyFont="1" applyFill="1" applyBorder="1" applyAlignment="1">
      <alignment horizontal="center" vertical="center"/>
    </xf>
    <xf numFmtId="180" fontId="6" fillId="0" borderId="50" xfId="0" applyNumberFormat="1" applyFont="1" applyBorder="1" applyAlignment="1">
      <alignment horizontal="center" vertical="center"/>
    </xf>
    <xf numFmtId="0" fontId="6" fillId="0" borderId="50" xfId="0" applyFont="1" applyBorder="1" applyAlignment="1">
      <alignment horizontal="center" vertical="center"/>
    </xf>
    <xf numFmtId="0" fontId="6" fillId="0" borderId="12" xfId="0" applyNumberFormat="1" applyFont="1" applyFill="1" applyBorder="1" applyAlignment="1">
      <alignment horizontal="center" vertical="center"/>
    </xf>
    <xf numFmtId="11" fontId="6" fillId="3" borderId="12" xfId="0" applyNumberFormat="1" applyFont="1" applyFill="1" applyBorder="1" applyAlignment="1">
      <alignment horizontal="center" vertical="center"/>
    </xf>
    <xf numFmtId="187" fontId="6" fillId="0" borderId="15" xfId="0" applyNumberFormat="1" applyFont="1" applyFill="1" applyBorder="1" applyAlignment="1">
      <alignment horizontal="center" vertical="center"/>
    </xf>
    <xf numFmtId="187" fontId="6" fillId="0" borderId="10" xfId="0" applyNumberFormat="1" applyFont="1" applyFill="1" applyBorder="1" applyAlignment="1">
      <alignment horizontal="center" vertical="center"/>
    </xf>
    <xf numFmtId="11" fontId="6" fillId="3" borderId="16" xfId="0" applyNumberFormat="1" applyFont="1" applyFill="1" applyBorder="1" applyAlignment="1">
      <alignment horizontal="center" vertical="center" wrapText="1"/>
    </xf>
    <xf numFmtId="11" fontId="6" fillId="3" borderId="16" xfId="0" applyNumberFormat="1" applyFont="1" applyFill="1" applyBorder="1" applyAlignment="1">
      <alignment horizontal="center" vertical="center"/>
    </xf>
    <xf numFmtId="11" fontId="6" fillId="3" borderId="7" xfId="0" applyNumberFormat="1" applyFont="1" applyFill="1" applyBorder="1" applyAlignment="1">
      <alignment horizontal="center" vertical="center"/>
    </xf>
    <xf numFmtId="11" fontId="6" fillId="3" borderId="6" xfId="0" applyNumberFormat="1" applyFont="1" applyFill="1" applyBorder="1" applyAlignment="1">
      <alignment horizontal="center" vertical="center"/>
    </xf>
    <xf numFmtId="11" fontId="6" fillId="3" borderId="3" xfId="0" applyNumberFormat="1" applyFont="1" applyFill="1" applyBorder="1" applyAlignment="1">
      <alignment horizontal="center" vertical="center"/>
    </xf>
    <xf numFmtId="11" fontId="6" fillId="3" borderId="13" xfId="0" applyNumberFormat="1" applyFont="1" applyFill="1" applyBorder="1" applyAlignment="1">
      <alignment horizontal="center" vertical="center" wrapText="1"/>
    </xf>
    <xf numFmtId="11" fontId="6" fillId="3" borderId="2" xfId="0" applyNumberFormat="1" applyFont="1" applyFill="1" applyBorder="1" applyAlignment="1">
      <alignment horizontal="center" vertical="center"/>
    </xf>
    <xf numFmtId="11" fontId="6" fillId="3" borderId="13" xfId="0" applyNumberFormat="1" applyFont="1" applyFill="1" applyBorder="1" applyAlignment="1">
      <alignment horizontal="center" vertical="center"/>
    </xf>
  </cellXfs>
  <cellStyles count="819">
    <cellStyle name="??&amp;쏗?뷐9_x0008__x0011__x0007_?_x0007__x0001__x0001_" xfId="74"/>
    <cellStyle name="?Þ¸¶ [0]_??º?¼?·®??°? " xfId="10"/>
    <cellStyle name="?Þ¸¶_??º?¼?·®??°? " xfId="11"/>
    <cellStyle name="_004 - 환경기초 민간위탁(공동오수-개별오수-하수관로) " xfId="12"/>
    <cellStyle name="_01.북이고가_가시설-교각2(Sheet-Pile)" xfId="75"/>
    <cellStyle name="_01.북이고가_가시설-교각2(Sheet-Pile)_북이고가_교각02-가시설(H-Pile)" xfId="76"/>
    <cellStyle name="_01.북이고가_가시설-교각2(Sheet-Pile)_북이고가_교각08-가시설(H-Pile)" xfId="77"/>
    <cellStyle name="_01.북이고가_가시설-교각2(Sheet-Pile)_북이고가_교각12-가시설(H-Pile)" xfId="78"/>
    <cellStyle name="_07.북이고가_가시설-교각21(H-Pile)" xfId="79"/>
    <cellStyle name="_07.북이고가_가시설-교각21(H-Pile)_북이고가_교각02-가시설(H-Pile)" xfId="80"/>
    <cellStyle name="_07.북이고가_가시설-교각21(H-Pile)_북이고가_교각08-가시설(H-Pile)" xfId="81"/>
    <cellStyle name="_07.북이고가_가시설-교각21(H-Pile)_북이고가_교각12-가시설(H-Pile)" xfId="82"/>
    <cellStyle name="_2002년 환경기초 민간위탁(2003년 물가상승적용) " xfId="13"/>
    <cellStyle name="_5.1 본선지하차도부자립식" xfId="83"/>
    <cellStyle name="_5.1 본선지하차도부자립식_#3환기구 계산서(최종-작업중)" xfId="84"/>
    <cellStyle name="_5.2 제작복공(L=4.3M)" xfId="85"/>
    <cellStyle name="_5E" xfId="86"/>
    <cellStyle name="_5E(R)" xfId="87"/>
    <cellStyle name="_5E(R)_5.2 제작복공(L=4.3M)" xfId="88"/>
    <cellStyle name="_5E(R)_5.2 제작복공(L=4.3M)_#3환기구 계산서(최종-작업중)" xfId="89"/>
    <cellStyle name="_5E(R)_본선환기구#14수직구계산" xfId="90"/>
    <cellStyle name="_5E_12E(측부형)" xfId="91"/>
    <cellStyle name="_5E_12E(측부형)_5.2 제작복공(L=4.3M)" xfId="92"/>
    <cellStyle name="_5E_12E(측부형)_5.2 제작복공(L=4.3M)_#3환기구 계산서(최종-작업중)" xfId="93"/>
    <cellStyle name="_5E_12E(측부형)_본선환기구#14수직구계산" xfId="94"/>
    <cellStyle name="_5E_5.2 제작복공(L=4.3M)" xfId="95"/>
    <cellStyle name="_5E_5.2 제작복공(L=4.3M)_#3환기구 계산서(최종-작업중)" xfId="96"/>
    <cellStyle name="_5E_5E(R)" xfId="97"/>
    <cellStyle name="_5E_5E(R)_5.2 제작복공(L=4.3M)" xfId="98"/>
    <cellStyle name="_5E_5E(R)_5.2 제작복공(L=4.3M)_#3환기구 계산서(최종-작업중)" xfId="99"/>
    <cellStyle name="_5E_5E(R)_본선환기구#14수직구계산" xfId="100"/>
    <cellStyle name="_5E_7S(0624)" xfId="101"/>
    <cellStyle name="_5E_7S(0624)_5.2 제작복공(L=4.3M)" xfId="102"/>
    <cellStyle name="_5E_7S(0624)_5.2 제작복공(L=4.3M)_#3환기구 계산서(최종-작업중)" xfId="103"/>
    <cellStyle name="_5E_7S(0624)_본선환기구#14수직구계산" xfId="104"/>
    <cellStyle name="_5E_7S(0804)" xfId="105"/>
    <cellStyle name="_5E_7S(0804)_5.2 제작복공(L=4.3M)" xfId="106"/>
    <cellStyle name="_5E_7S(0804)_5.2 제작복공(L=4.3M)_#3환기구 계산서(최종-작업중)" xfId="107"/>
    <cellStyle name="_5E_7S(0804)_본선환기구#14수직구계산" xfId="108"/>
    <cellStyle name="_5E_7S(최종)" xfId="109"/>
    <cellStyle name="_5E_7S(최종)_5.2 제작복공(L=4.3M)" xfId="110"/>
    <cellStyle name="_5E_7S(최종)_5.2 제작복공(L=4.3M)_#3환기구 계산서(최종-작업중)" xfId="111"/>
    <cellStyle name="_5E_7S(최종)_9E(최종)" xfId="112"/>
    <cellStyle name="_5E_7S(최종)_9E(최종)_5.2 제작복공(L=4.3M)" xfId="113"/>
    <cellStyle name="_5E_7S(최종)_9E(최종)_5.2 제작복공(L=4.3M)_#3환기구 계산서(최종-작업중)" xfId="114"/>
    <cellStyle name="_5E_7S(최종)_9E(최종)_본선환기구#14수직구계산" xfId="115"/>
    <cellStyle name="_5E_7S(최종)_본선환기구#14수직구계산" xfId="116"/>
    <cellStyle name="_5E_9E(최종)" xfId="117"/>
    <cellStyle name="_5E_9E(최종)_5.2 제작복공(L=4.3M)" xfId="118"/>
    <cellStyle name="_5E_9E(최종)_5.2 제작복공(L=4.3M)_#3환기구 계산서(최종-작업중)" xfId="119"/>
    <cellStyle name="_5E_9E(최종)_본선환기구#14수직구계산" xfId="120"/>
    <cellStyle name="_5E_T6(최종)" xfId="121"/>
    <cellStyle name="_5E_T6(최종)_5.2 제작복공(L=4.3M)" xfId="122"/>
    <cellStyle name="_5E_T6(최종)_5.2 제작복공(L=4.3M)_#3환기구 계산서(최종-작업중)" xfId="123"/>
    <cellStyle name="_5E_T6(최종)_본선환기구#14수직구계산" xfId="124"/>
    <cellStyle name="_5E_본선환기구#14수직구계산" xfId="125"/>
    <cellStyle name="_5E_환기구10S(0801)" xfId="126"/>
    <cellStyle name="_5E_환기구10S(0801)_5.2 제작복공(L=4.3M)" xfId="127"/>
    <cellStyle name="_5E_환기구10S(0801)_5.2 제작복공(L=4.3M)_#3환기구 계산서(최종-작업중)" xfId="128"/>
    <cellStyle name="_5E_환기구10S(0801)_본선환기구#14수직구계산" xfId="129"/>
    <cellStyle name="_5E_환기구10S(최종)" xfId="130"/>
    <cellStyle name="_5E_환기구10S(최종)_5.2 제작복공(L=4.3M)" xfId="131"/>
    <cellStyle name="_5E_환기구10S(최종)_5.2 제작복공(L=4.3M)_#3환기구 계산서(최종-작업중)" xfId="132"/>
    <cellStyle name="_5E_환기구10S(최종)_본선환기구#14수직구계산" xfId="133"/>
    <cellStyle name="_5E_환기구11E" xfId="134"/>
    <cellStyle name="_5E_환기구11E(0503)" xfId="135"/>
    <cellStyle name="_5E_환기구11E(0503)_5.2 제작복공(L=4.3M)" xfId="136"/>
    <cellStyle name="_5E_환기구11E(0503)_5.2 제작복공(L=4.3M)_#3환기구 계산서(최종-작업중)" xfId="137"/>
    <cellStyle name="_5E_환기구11E(0503)_본선환기구#14수직구계산" xfId="138"/>
    <cellStyle name="_5E_환기구11E(0624)" xfId="139"/>
    <cellStyle name="_5E_환기구11E(0624)_5.2 제작복공(L=4.3M)" xfId="140"/>
    <cellStyle name="_5E_환기구11E(0624)_5.2 제작복공(L=4.3M)_#3환기구 계산서(최종-작업중)" xfId="141"/>
    <cellStyle name="_5E_환기구11E(0624)_본선환기구#14수직구계산" xfId="142"/>
    <cellStyle name="_5E_환기구11E(거더철근량수정)" xfId="143"/>
    <cellStyle name="_5E_환기구11E(거더철근량수정)_5.2 제작복공(L=4.3M)" xfId="144"/>
    <cellStyle name="_5E_환기구11E(거더철근량수정)_5.2 제작복공(L=4.3M)_#3환기구 계산서(최종-작업중)" xfId="145"/>
    <cellStyle name="_5E_환기구11E(거더철근량수정)_본선환기구#14수직구계산" xfId="146"/>
    <cellStyle name="_5E_환기구11E_5.2 제작복공(L=4.3M)" xfId="147"/>
    <cellStyle name="_5E_환기구11E_5.2 제작복공(L=4.3M)_#3환기구 계산서(최종-작업중)" xfId="148"/>
    <cellStyle name="_5E_환기구11E_본선환기구#14수직구계산" xfId="149"/>
    <cellStyle name="_5E_환기구6E(A)(0701)" xfId="150"/>
    <cellStyle name="_5E_환기구6E(A)(0701)_5.2 제작복공(L=4.3M)" xfId="151"/>
    <cellStyle name="_5E_환기구6E(A)(0701)_5.2 제작복공(L=4.3M)_#3환기구 계산서(최종-작업중)" xfId="152"/>
    <cellStyle name="_5E_환기구6E(A)(0701)_본선환기구#14수직구계산" xfId="153"/>
    <cellStyle name="_5E_환기구6E(B)-최종" xfId="154"/>
    <cellStyle name="_5E_환기구6E(B)-최종_5.2 제작복공(L=4.3M)" xfId="155"/>
    <cellStyle name="_5E_환기구6E(B)-최종_5.2 제작복공(L=4.3M)_#3환기구 계산서(최종-작업중)" xfId="156"/>
    <cellStyle name="_5E_환기구6E(B)-최종_본선환기구#14수직구계산" xfId="157"/>
    <cellStyle name="_5E_환기구6E(B)-최종1" xfId="158"/>
    <cellStyle name="_5E_환기구6E(B)-최종1_5.2 제작복공(L=4.3M)" xfId="159"/>
    <cellStyle name="_5E_환기구6E(B)-최종1_5.2 제작복공(L=4.3M)_#3환기구 계산서(최종-작업중)" xfId="160"/>
    <cellStyle name="_5E_환기구6E(B)-최종1_본선환기구#14수직구계산" xfId="161"/>
    <cellStyle name="_7.1철근량산정" xfId="162"/>
    <cellStyle name="_7.1철근량산정_5.2 제작복공(L=4.3M)" xfId="163"/>
    <cellStyle name="_7.1철근량산정_5.2 제작복공(L=4.3M)_#3환기구 계산서(최종-작업중)" xfId="164"/>
    <cellStyle name="_7.1철근량산정_본선환기구#14수직구계산" xfId="165"/>
    <cellStyle name="_7.2철근량산정및사용성검토" xfId="166"/>
    <cellStyle name="_7.2철근량산정및사용성검토_5.2 제작복공(L=4.3M)" xfId="167"/>
    <cellStyle name="_7.2철근량산정및사용성검토_5.2 제작복공(L=4.3M)_#3환기구 계산서(최종-작업중)" xfId="168"/>
    <cellStyle name="_7.2철근량산정및사용성검토_본선환기구#14수직구계산" xfId="169"/>
    <cellStyle name="_7S" xfId="170"/>
    <cellStyle name="_7S(0624)" xfId="171"/>
    <cellStyle name="_7S(0624)_5.2 제작복공(L=4.3M)" xfId="172"/>
    <cellStyle name="_7S(0624)_5.2 제작복공(L=4.3M)_#3환기구 계산서(최종-작업중)" xfId="173"/>
    <cellStyle name="_7S(0624)_본선환기구#14수직구계산" xfId="174"/>
    <cellStyle name="_7S(0804)" xfId="175"/>
    <cellStyle name="_7S(0804)_5.2 제작복공(L=4.3M)" xfId="176"/>
    <cellStyle name="_7S(0804)_5.2 제작복공(L=4.3M)_#3환기구 계산서(최종-작업중)" xfId="177"/>
    <cellStyle name="_7S(0804)_본선환기구#14수직구계산" xfId="178"/>
    <cellStyle name="_7S(최종)" xfId="179"/>
    <cellStyle name="_7S(최종)_5.2 제작복공(L=4.3M)" xfId="180"/>
    <cellStyle name="_7S(최종)_5.2 제작복공(L=4.3M)_#3환기구 계산서(최종-작업중)" xfId="181"/>
    <cellStyle name="_7S(최종)_9E(최종)" xfId="182"/>
    <cellStyle name="_7S(최종)_9E(최종)_5.2 제작복공(L=4.3M)" xfId="183"/>
    <cellStyle name="_7S(최종)_9E(최종)_5.2 제작복공(L=4.3M)_#3환기구 계산서(최종-작업중)" xfId="184"/>
    <cellStyle name="_7S(최종)_9E(최종)_본선환기구#14수직구계산" xfId="185"/>
    <cellStyle name="_7S(최종)_본선환기구#14수직구계산" xfId="186"/>
    <cellStyle name="_7S_12E(측부형)" xfId="187"/>
    <cellStyle name="_7S_12E(측부형)_5.2 제작복공(L=4.3M)" xfId="188"/>
    <cellStyle name="_7S_12E(측부형)_5.2 제작복공(L=4.3M)_#3환기구 계산서(최종-작업중)" xfId="189"/>
    <cellStyle name="_7S_12E(측부형)_본선환기구#14수직구계산" xfId="190"/>
    <cellStyle name="_7S_5.2 제작복공(L=4.3M)" xfId="191"/>
    <cellStyle name="_7S_5.2 제작복공(L=4.3M)_#3환기구 계산서(최종-작업중)" xfId="192"/>
    <cellStyle name="_7S_5E(R)" xfId="193"/>
    <cellStyle name="_7S_5E(R)_5.2 제작복공(L=4.3M)" xfId="194"/>
    <cellStyle name="_7S_5E(R)_5.2 제작복공(L=4.3M)_#3환기구 계산서(최종-작업중)" xfId="195"/>
    <cellStyle name="_7S_5E(R)_본선환기구#14수직구계산" xfId="196"/>
    <cellStyle name="_7S_7S(0624)" xfId="197"/>
    <cellStyle name="_7S_7S(0624)_5.2 제작복공(L=4.3M)" xfId="198"/>
    <cellStyle name="_7S_7S(0624)_5.2 제작복공(L=4.3M)_#3환기구 계산서(최종-작업중)" xfId="199"/>
    <cellStyle name="_7S_7S(0624)_본선환기구#14수직구계산" xfId="200"/>
    <cellStyle name="_7S_7S(0804)" xfId="201"/>
    <cellStyle name="_7S_7S(0804)_5.2 제작복공(L=4.3M)" xfId="202"/>
    <cellStyle name="_7S_7S(0804)_5.2 제작복공(L=4.3M)_#3환기구 계산서(최종-작업중)" xfId="203"/>
    <cellStyle name="_7S_7S(0804)_본선환기구#14수직구계산" xfId="204"/>
    <cellStyle name="_7S_7S(최종)" xfId="205"/>
    <cellStyle name="_7S_7S(최종)_5.2 제작복공(L=4.3M)" xfId="206"/>
    <cellStyle name="_7S_7S(최종)_5.2 제작복공(L=4.3M)_#3환기구 계산서(최종-작업중)" xfId="207"/>
    <cellStyle name="_7S_7S(최종)_9E(최종)" xfId="208"/>
    <cellStyle name="_7S_7S(최종)_9E(최종)_5.2 제작복공(L=4.3M)" xfId="209"/>
    <cellStyle name="_7S_7S(최종)_9E(최종)_5.2 제작복공(L=4.3M)_#3환기구 계산서(최종-작업중)" xfId="210"/>
    <cellStyle name="_7S_7S(최종)_9E(최종)_본선환기구#14수직구계산" xfId="211"/>
    <cellStyle name="_7S_7S(최종)_본선환기구#14수직구계산" xfId="212"/>
    <cellStyle name="_7S_9E(최종)" xfId="213"/>
    <cellStyle name="_7S_9E(최종)_5.2 제작복공(L=4.3M)" xfId="214"/>
    <cellStyle name="_7S_9E(최종)_5.2 제작복공(L=4.3M)_#3환기구 계산서(최종-작업중)" xfId="215"/>
    <cellStyle name="_7S_9E(최종)_본선환기구#14수직구계산" xfId="216"/>
    <cellStyle name="_7S_T6(최종)" xfId="217"/>
    <cellStyle name="_7S_T6(최종)_5.2 제작복공(L=4.3M)" xfId="218"/>
    <cellStyle name="_7S_T6(최종)_5.2 제작복공(L=4.3M)_#3환기구 계산서(최종-작업중)" xfId="219"/>
    <cellStyle name="_7S_T6(최종)_본선환기구#14수직구계산" xfId="220"/>
    <cellStyle name="_7S_본선환기구#14수직구계산" xfId="221"/>
    <cellStyle name="_7S_환기구10S(0801)" xfId="222"/>
    <cellStyle name="_7S_환기구10S(0801)_5.2 제작복공(L=4.3M)" xfId="223"/>
    <cellStyle name="_7S_환기구10S(0801)_5.2 제작복공(L=4.3M)_#3환기구 계산서(최종-작업중)" xfId="224"/>
    <cellStyle name="_7S_환기구10S(0801)_본선환기구#14수직구계산" xfId="225"/>
    <cellStyle name="_7S_환기구10S(최종)" xfId="226"/>
    <cellStyle name="_7S_환기구10S(최종)_5.2 제작복공(L=4.3M)" xfId="227"/>
    <cellStyle name="_7S_환기구10S(최종)_5.2 제작복공(L=4.3M)_#3환기구 계산서(최종-작업중)" xfId="228"/>
    <cellStyle name="_7S_환기구10S(최종)_본선환기구#14수직구계산" xfId="229"/>
    <cellStyle name="_7S_환기구11E" xfId="230"/>
    <cellStyle name="_7S_환기구11E(0503)" xfId="231"/>
    <cellStyle name="_7S_환기구11E(0503)_5.2 제작복공(L=4.3M)" xfId="232"/>
    <cellStyle name="_7S_환기구11E(0503)_5.2 제작복공(L=4.3M)_#3환기구 계산서(최종-작업중)" xfId="233"/>
    <cellStyle name="_7S_환기구11E(0503)_본선환기구#14수직구계산" xfId="234"/>
    <cellStyle name="_7S_환기구11E(0624)" xfId="235"/>
    <cellStyle name="_7S_환기구11E(0624)_5.2 제작복공(L=4.3M)" xfId="236"/>
    <cellStyle name="_7S_환기구11E(0624)_5.2 제작복공(L=4.3M)_#3환기구 계산서(최종-작업중)" xfId="237"/>
    <cellStyle name="_7S_환기구11E(0624)_본선환기구#14수직구계산" xfId="238"/>
    <cellStyle name="_7S_환기구11E(거더철근량수정)" xfId="239"/>
    <cellStyle name="_7S_환기구11E(거더철근량수정)_5.2 제작복공(L=4.3M)" xfId="240"/>
    <cellStyle name="_7S_환기구11E(거더철근량수정)_5.2 제작복공(L=4.3M)_#3환기구 계산서(최종-작업중)" xfId="241"/>
    <cellStyle name="_7S_환기구11E(거더철근량수정)_본선환기구#14수직구계산" xfId="242"/>
    <cellStyle name="_7S_환기구11E_5.2 제작복공(L=4.3M)" xfId="243"/>
    <cellStyle name="_7S_환기구11E_5.2 제작복공(L=4.3M)_#3환기구 계산서(최종-작업중)" xfId="244"/>
    <cellStyle name="_7S_환기구11E_본선환기구#14수직구계산" xfId="245"/>
    <cellStyle name="_7S_환기구6E(A)(0701)" xfId="246"/>
    <cellStyle name="_7S_환기구6E(A)(0701)_5.2 제작복공(L=4.3M)" xfId="247"/>
    <cellStyle name="_7S_환기구6E(A)(0701)_5.2 제작복공(L=4.3M)_#3환기구 계산서(최종-작업중)" xfId="248"/>
    <cellStyle name="_7S_환기구6E(A)(0701)_본선환기구#14수직구계산" xfId="249"/>
    <cellStyle name="_7S_환기구6E(B)-최종" xfId="250"/>
    <cellStyle name="_7S_환기구6E(B)-최종_5.2 제작복공(L=4.3M)" xfId="251"/>
    <cellStyle name="_7S_환기구6E(B)-최종_5.2 제작복공(L=4.3M)_#3환기구 계산서(최종-작업중)" xfId="252"/>
    <cellStyle name="_7S_환기구6E(B)-최종_본선환기구#14수직구계산" xfId="253"/>
    <cellStyle name="_7S_환기구6E(B)-최종1" xfId="254"/>
    <cellStyle name="_7S_환기구6E(B)-최종1_5.2 제작복공(L=4.3M)" xfId="255"/>
    <cellStyle name="_7S_환기구6E(B)-최종1_5.2 제작복공(L=4.3M)_#3환기구 계산서(최종-작업중)" xfId="256"/>
    <cellStyle name="_7S_환기구6E(B)-최종1_본선환기구#14수직구계산" xfId="257"/>
    <cellStyle name="_9E(최종)" xfId="258"/>
    <cellStyle name="_9E(최종)_5.2 제작복공(L=4.3M)" xfId="259"/>
    <cellStyle name="_9E(최종)_5.2 제작복공(L=4.3M)_#3환기구 계산서(최종-작업중)" xfId="260"/>
    <cellStyle name="_9E(최종)_본선환기구#14수직구계산" xfId="261"/>
    <cellStyle name="_C-BOX2" xfId="262"/>
    <cellStyle name="_C-BOX2_5.2 제작복공(L=4.3M)" xfId="263"/>
    <cellStyle name="_C-BOX2_5.2 제작복공(L=4.3M)_#3환기구 계산서(최종-작업중)" xfId="264"/>
    <cellStyle name="_C-BOX2_본선환기구#14수직구계산" xfId="265"/>
    <cellStyle name="_T2(최종)" xfId="266"/>
    <cellStyle name="_T2(최종)_5.2 제작복공(L=4.3M)" xfId="267"/>
    <cellStyle name="_T2(최종)_5.2 제작복공(L=4.3M)_#3환기구 계산서(최종-작업중)" xfId="268"/>
    <cellStyle name="_T2(최종)_본선환기구#14수직구계산" xfId="269"/>
    <cellStyle name="_T6(최종)" xfId="270"/>
    <cellStyle name="_T6(최종)_5.2 제작복공(L=4.3M)" xfId="271"/>
    <cellStyle name="_T6(최종)_5.2 제작복공(L=4.3M)_#3환기구 계산서(최종-작업중)" xfId="272"/>
    <cellStyle name="_T6(최종)_본선환기구#14수직구계산" xfId="273"/>
    <cellStyle name="_Type 10(928 정거장)" xfId="274"/>
    <cellStyle name="_TYPE-2(0902)" xfId="275"/>
    <cellStyle name="_TYPE-2(0902)_5.2 제작복공(L=4.3M)" xfId="276"/>
    <cellStyle name="_TYPE-2(0902)_5.2 제작복공(L=4.3M)_#3환기구 계산서(최종-작업중)" xfId="277"/>
    <cellStyle name="_TYPE-2(0902)_본선환기구#14수직구계산" xfId="278"/>
    <cellStyle name="_TYPE-2(lds)" xfId="279"/>
    <cellStyle name="_TYPE-2(lds)_5.2 제작복공(L=4.3M)" xfId="280"/>
    <cellStyle name="_TYPE-2(lds)_5.2 제작복공(L=4.3M)_#3환기구 계산서(최종-작업중)" xfId="281"/>
    <cellStyle name="_TYPE-2(lds)_본선환기구#14수직구계산" xfId="282"/>
    <cellStyle name="_TYPE-6(최종)-0304" xfId="283"/>
    <cellStyle name="_TYPE-6(최종)-0304_5.2 제작복공(L=4.3M)" xfId="284"/>
    <cellStyle name="_TYPE-6(최종)-0304_5.2 제작복공(L=4.3M)_#3환기구 계산서(최종-작업중)" xfId="285"/>
    <cellStyle name="_TYPE-6(최종)-0304_5E(R)" xfId="286"/>
    <cellStyle name="_TYPE-6(최종)-0304_5E(R)_5.2 제작복공(L=4.3M)" xfId="287"/>
    <cellStyle name="_TYPE-6(최종)-0304_5E(R)_5.2 제작복공(L=4.3M)_#3환기구 계산서(최종-작업중)" xfId="288"/>
    <cellStyle name="_TYPE-6(최종)-0304_5E(R)_본선환기구#14수직구계산" xfId="289"/>
    <cellStyle name="_TYPE-6(최종)-0304_7S(0624)" xfId="290"/>
    <cellStyle name="_TYPE-6(최종)-0304_7S(0624)_5.2 제작복공(L=4.3M)" xfId="291"/>
    <cellStyle name="_TYPE-6(최종)-0304_7S(0624)_5.2 제작복공(L=4.3M)_#3환기구 계산서(최종-작업중)" xfId="292"/>
    <cellStyle name="_TYPE-6(최종)-0304_7S(0624)_본선환기구#14수직구계산" xfId="293"/>
    <cellStyle name="_TYPE-6(최종)-0304_7S(0804)" xfId="294"/>
    <cellStyle name="_TYPE-6(최종)-0304_7S(0804)_5.2 제작복공(L=4.3M)" xfId="295"/>
    <cellStyle name="_TYPE-6(최종)-0304_7S(0804)_5.2 제작복공(L=4.3M)_#3환기구 계산서(최종-작업중)" xfId="296"/>
    <cellStyle name="_TYPE-6(최종)-0304_7S(0804)_본선환기구#14수직구계산" xfId="297"/>
    <cellStyle name="_TYPE-6(최종)-0304_9E(최종)" xfId="298"/>
    <cellStyle name="_TYPE-6(최종)-0304_9E(최종)_5.2 제작복공(L=4.3M)" xfId="299"/>
    <cellStyle name="_TYPE-6(최종)-0304_9E(최종)_5.2 제작복공(L=4.3M)_#3환기구 계산서(최종-작업중)" xfId="300"/>
    <cellStyle name="_TYPE-6(최종)-0304_9E(최종)_본선환기구#14수직구계산" xfId="301"/>
    <cellStyle name="_TYPE-6(최종)-0304_본선환기구#14수직구계산" xfId="302"/>
    <cellStyle name="_TYPE-6(최종)-0304_환기구10S(0801)" xfId="303"/>
    <cellStyle name="_TYPE-6(최종)-0304_환기구10S(0801)_5.2 제작복공(L=4.3M)" xfId="304"/>
    <cellStyle name="_TYPE-6(최종)-0304_환기구10S(0801)_5.2 제작복공(L=4.3M)_#3환기구 계산서(최종-작업중)" xfId="305"/>
    <cellStyle name="_TYPE-6(최종)-0304_환기구10S(0801)_본선환기구#14수직구계산" xfId="306"/>
    <cellStyle name="_TYPE-6(최종)-0304_환기구10S(최종)" xfId="307"/>
    <cellStyle name="_TYPE-6(최종)-0304_환기구10S(최종)_5.2 제작복공(L=4.3M)" xfId="308"/>
    <cellStyle name="_TYPE-6(최종)-0304_환기구10S(최종)_5.2 제작복공(L=4.3M)_#3환기구 계산서(최종-작업중)" xfId="309"/>
    <cellStyle name="_TYPE-6(최종)-0304_환기구10S(최종)_본선환기구#14수직구계산" xfId="310"/>
    <cellStyle name="_TYPE-6(최종)-0304_환기구11E(0503)" xfId="311"/>
    <cellStyle name="_TYPE-6(최종)-0304_환기구11E(0503)_5.2 제작복공(L=4.3M)" xfId="312"/>
    <cellStyle name="_TYPE-6(최종)-0304_환기구11E(0503)_5.2 제작복공(L=4.3M)_#3환기구 계산서(최종-작업중)" xfId="313"/>
    <cellStyle name="_TYPE-6(최종)-0304_환기구11E(0503)_본선환기구#14수직구계산" xfId="314"/>
    <cellStyle name="_TYPE-6(최종)-0304_환기구6E(A)(0701)" xfId="315"/>
    <cellStyle name="_TYPE-6(최종)-0304_환기구6E(A)(0701)_5.2 제작복공(L=4.3M)" xfId="316"/>
    <cellStyle name="_TYPE-6(최종)-0304_환기구6E(A)(0701)_5.2 제작복공(L=4.3M)_#3환기구 계산서(최종-작업중)" xfId="317"/>
    <cellStyle name="_TYPE-6(최종)-0304_환기구6E(A)(0701)_본선환기구#14수직구계산" xfId="318"/>
    <cellStyle name="_TYPE-6(최종)-0304_환기구6E(B)-최종" xfId="319"/>
    <cellStyle name="_TYPE-6(최종)-0304_환기구6E(B)-최종_5.2 제작복공(L=4.3M)" xfId="320"/>
    <cellStyle name="_TYPE-6(최종)-0304_환기구6E(B)-최종_5.2 제작복공(L=4.3M)_#3환기구 계산서(최종-작업중)" xfId="321"/>
    <cellStyle name="_TYPE-6(최종)-0304_환기구6E(B)-최종_본선환기구#14수직구계산" xfId="322"/>
    <cellStyle name="_TYPE-6(최종)-0304_환기구6E(B)-최종1" xfId="323"/>
    <cellStyle name="_TYPE-6(최종)-0304_환기구6E(B)-최종1_5.2 제작복공(L=4.3M)" xfId="324"/>
    <cellStyle name="_TYPE-6(최종)-0304_환기구6E(B)-최종1_5.2 제작복공(L=4.3M)_#3환기구 계산서(최종-작업중)" xfId="325"/>
    <cellStyle name="_TYPE-6(최종)-0304_환기구6E(B)-최종1_본선환기구#14수직구계산" xfId="326"/>
    <cellStyle name="_TYPE-C" xfId="327"/>
    <cellStyle name="_X01.북이고가_가시설-교각2(Sheet-Pile)" xfId="328"/>
    <cellStyle name="_가시설 검토" xfId="329"/>
    <cellStyle name="_거더계산(상하부)" xfId="330"/>
    <cellStyle name="_거더계산(상하부)_5.2 제작복공(L=4.3M)" xfId="331"/>
    <cellStyle name="_거더계산(상하부)_5.2 제작복공(L=4.3M)_#3환기구 계산서(최종-작업중)" xfId="332"/>
    <cellStyle name="_거더계산(상하부)_본선환기구#14수직구계산" xfId="333"/>
    <cellStyle name="_교각_T형_주형6개" xfId="334"/>
    <cellStyle name="_교대(말뚝)" xfId="335"/>
    <cellStyle name="_구조계산서최종(지하철)" xfId="336"/>
    <cellStyle name="_기시설계산서(효성)" xfId="337"/>
    <cellStyle name="_기시설계산서(효성)_북이고가_교각02-가시설(H-Pile)" xfId="338"/>
    <cellStyle name="_기시설계산서(효성)_북이고가_교각08-가시설(H-Pile)" xfId="339"/>
    <cellStyle name="_기시설계산서(효성)_북이고가_교각12-가시설(H-Pile)" xfId="340"/>
    <cellStyle name="_본선환기구#14수직구계산" xfId="341"/>
    <cellStyle name="_연결박스" xfId="342"/>
    <cellStyle name="_연결박스_5.2 제작복공(L=4.3M)" xfId="343"/>
    <cellStyle name="_연결박스_5.2 제작복공(L=4.3M)_#3환기구 계산서(최종-작업중)" xfId="344"/>
    <cellStyle name="_연결박스_본선환기구#14수직구계산" xfId="345"/>
    <cellStyle name="_용정2p3(아포)" xfId="346"/>
    <cellStyle name="_음성방향-p1" xfId="347"/>
    <cellStyle name="_인원계획표 " xfId="14"/>
    <cellStyle name="_인원계획표 _적격 " xfId="15"/>
    <cellStyle name="_입찰표지 " xfId="16"/>
    <cellStyle name="_적격 " xfId="17"/>
    <cellStyle name="_적격 _집행갑지 " xfId="18"/>
    <cellStyle name="_적격(화산) " xfId="19"/>
    <cellStyle name="_중옥1교" xfId="348"/>
    <cellStyle name="_집행갑지 " xfId="20"/>
    <cellStyle name="_환경기초 민간위탁(공동오수-개별오수)-KKKK " xfId="21"/>
    <cellStyle name="_환기구(용산선)" xfId="349"/>
    <cellStyle name="_환기구(용산선)_5.2 제작복공(L=4.3M)" xfId="350"/>
    <cellStyle name="_환기구(용산선)_5.2 제작복공(L=4.3M)_#3환기구 계산서(최종-작업중)" xfId="351"/>
    <cellStyle name="_환기구(용산선)_본선환기구#14수직구계산" xfId="352"/>
    <cellStyle name="_환기구10S(최종)" xfId="353"/>
    <cellStyle name="_환기구10S(최종)_5.2 제작복공(L=4.3M)" xfId="354"/>
    <cellStyle name="_환기구10S(최종)_5.2 제작복공(L=4.3M)_#3환기구 계산서(최종-작업중)" xfId="355"/>
    <cellStyle name="_환기구10S(최종)_본선환기구#14수직구계산" xfId="356"/>
    <cellStyle name="_환기구11E(0501)" xfId="357"/>
    <cellStyle name="_환기구11E(0501)_5.2 제작복공(L=4.3M)" xfId="358"/>
    <cellStyle name="_환기구11E(0501)_5.2 제작복공(L=4.3M)_#3환기구 계산서(최종-작업중)" xfId="359"/>
    <cellStyle name="_환기구11E(0501)_5E(R)" xfId="360"/>
    <cellStyle name="_환기구11E(0501)_5E(R)_5.2 제작복공(L=4.3M)" xfId="361"/>
    <cellStyle name="_환기구11E(0501)_5E(R)_5.2 제작복공(L=4.3M)_#3환기구 계산서(최종-작업중)" xfId="362"/>
    <cellStyle name="_환기구11E(0501)_5E(R)_본선환기구#14수직구계산" xfId="363"/>
    <cellStyle name="_환기구11E(0501)_7S(0624)" xfId="364"/>
    <cellStyle name="_환기구11E(0501)_7S(0624)_5.2 제작복공(L=4.3M)" xfId="365"/>
    <cellStyle name="_환기구11E(0501)_7S(0624)_5.2 제작복공(L=4.3M)_#3환기구 계산서(최종-작업중)" xfId="366"/>
    <cellStyle name="_환기구11E(0501)_7S(0624)_본선환기구#14수직구계산" xfId="367"/>
    <cellStyle name="_환기구11E(0501)_7S(0804)" xfId="368"/>
    <cellStyle name="_환기구11E(0501)_7S(0804)_5.2 제작복공(L=4.3M)" xfId="369"/>
    <cellStyle name="_환기구11E(0501)_7S(0804)_5.2 제작복공(L=4.3M)_#3환기구 계산서(최종-작업중)" xfId="370"/>
    <cellStyle name="_환기구11E(0501)_7S(0804)_본선환기구#14수직구계산" xfId="371"/>
    <cellStyle name="_환기구11E(0501)_9E(최종)" xfId="372"/>
    <cellStyle name="_환기구11E(0501)_9E(최종)_5.2 제작복공(L=4.3M)" xfId="373"/>
    <cellStyle name="_환기구11E(0501)_9E(최종)_5.2 제작복공(L=4.3M)_#3환기구 계산서(최종-작업중)" xfId="374"/>
    <cellStyle name="_환기구11E(0501)_9E(최종)_본선환기구#14수직구계산" xfId="375"/>
    <cellStyle name="_환기구11E(0501)_본선환기구#14수직구계산" xfId="376"/>
    <cellStyle name="_환기구11E(0501)_환기구10S(0801)" xfId="377"/>
    <cellStyle name="_환기구11E(0501)_환기구10S(0801)_5.2 제작복공(L=4.3M)" xfId="378"/>
    <cellStyle name="_환기구11E(0501)_환기구10S(0801)_5.2 제작복공(L=4.3M)_#3환기구 계산서(최종-작업중)" xfId="379"/>
    <cellStyle name="_환기구11E(0501)_환기구10S(0801)_본선환기구#14수직구계산" xfId="380"/>
    <cellStyle name="_환기구11E(0501)_환기구10S(최종)" xfId="381"/>
    <cellStyle name="_환기구11E(0501)_환기구10S(최종)_5.2 제작복공(L=4.3M)" xfId="382"/>
    <cellStyle name="_환기구11E(0501)_환기구10S(최종)_5.2 제작복공(L=4.3M)_#3환기구 계산서(최종-작업중)" xfId="383"/>
    <cellStyle name="_환기구11E(0501)_환기구10S(최종)_본선환기구#14수직구계산" xfId="384"/>
    <cellStyle name="_환기구11E(0501)_환기구11E(0503)" xfId="385"/>
    <cellStyle name="_환기구11E(0501)_환기구11E(0503)_5.2 제작복공(L=4.3M)" xfId="386"/>
    <cellStyle name="_환기구11E(0501)_환기구11E(0503)_5.2 제작복공(L=4.3M)_#3환기구 계산서(최종-작업중)" xfId="387"/>
    <cellStyle name="_환기구11E(0501)_환기구11E(0503)_본선환기구#14수직구계산" xfId="388"/>
    <cellStyle name="_환기구11E(0501)_환기구6E(A)(0701)" xfId="389"/>
    <cellStyle name="_환기구11E(0501)_환기구6E(A)(0701)_5.2 제작복공(L=4.3M)" xfId="390"/>
    <cellStyle name="_환기구11E(0501)_환기구6E(A)(0701)_5.2 제작복공(L=4.3M)_#3환기구 계산서(최종-작업중)" xfId="391"/>
    <cellStyle name="_환기구11E(0501)_환기구6E(A)(0701)_본선환기구#14수직구계산" xfId="392"/>
    <cellStyle name="_환기구11E(0501)_환기구6E(B)-최종" xfId="393"/>
    <cellStyle name="_환기구11E(0501)_환기구6E(B)-최종_5.2 제작복공(L=4.3M)" xfId="394"/>
    <cellStyle name="_환기구11E(0501)_환기구6E(B)-최종_5.2 제작복공(L=4.3M)_#3환기구 계산서(최종-작업중)" xfId="395"/>
    <cellStyle name="_환기구11E(0501)_환기구6E(B)-최종_본선환기구#14수직구계산" xfId="396"/>
    <cellStyle name="_환기구11E(0501)_환기구6E(B)-최종1" xfId="397"/>
    <cellStyle name="_환기구11E(0501)_환기구6E(B)-최종1_5.2 제작복공(L=4.3M)" xfId="398"/>
    <cellStyle name="_환기구11E(0501)_환기구6E(B)-최종1_5.2 제작복공(L=4.3M)_#3환기구 계산서(최종-작업중)" xfId="399"/>
    <cellStyle name="_환기구11E(0501)_환기구6E(B)-최종1_본선환기구#14수직구계산" xfId="400"/>
    <cellStyle name="_환기구11E(0503)" xfId="401"/>
    <cellStyle name="_환기구11E(0503)_5.2 제작복공(L=4.3M)" xfId="402"/>
    <cellStyle name="_환기구11E(0503)_5.2 제작복공(L=4.3M)_#3환기구 계산서(최종-작업중)" xfId="403"/>
    <cellStyle name="_환기구11E(0503)_본선환기구#14수직구계산" xfId="404"/>
    <cellStyle name="_환기구6E(B)(0701)" xfId="405"/>
    <cellStyle name="_환기구6E(B)(0701)_5.2 제작복공(L=4.3M)" xfId="406"/>
    <cellStyle name="_환기구6E(B)(0701)_5.2 제작복공(L=4.3M)_#3환기구 계산서(최종-작업중)" xfId="407"/>
    <cellStyle name="_환기구6E(B)(0701)_본선환기구#14수직구계산" xfId="408"/>
    <cellStyle name="_환기구6E(B)-최종1" xfId="409"/>
    <cellStyle name="_환기구6E(B)-최종1_5.2 제작복공(L=4.3M)" xfId="410"/>
    <cellStyle name="_환기구6E(B)-최종1_5.2 제작복공(L=4.3M)_#3환기구 계산서(최종-작업중)" xfId="411"/>
    <cellStyle name="_환기구6E(B)-최종1_본선환기구#14수직구계산" xfId="412"/>
    <cellStyle name="_환기구8E" xfId="413"/>
    <cellStyle name="_환기구8E(0625)" xfId="414"/>
    <cellStyle name="_환기구8E(0625)_5.2 제작복공(L=4.3M)" xfId="415"/>
    <cellStyle name="_환기구8E(0625)_5.2 제작복공(L=4.3M)_#3환기구 계산서(최종-작업중)" xfId="416"/>
    <cellStyle name="_환기구8E(0625)_본선환기구#14수직구계산" xfId="417"/>
    <cellStyle name="_환기구8E_5.2 제작복공(L=4.3M)" xfId="418"/>
    <cellStyle name="_환기구8E_5.2 제작복공(L=4.3M)_#3환기구 계산서(최종-작업중)" xfId="419"/>
    <cellStyle name="_환기구8E_5E(R)" xfId="420"/>
    <cellStyle name="_환기구8E_5E(R)_5.2 제작복공(L=4.3M)" xfId="421"/>
    <cellStyle name="_환기구8E_5E(R)_5.2 제작복공(L=4.3M)_#3환기구 계산서(최종-작업중)" xfId="422"/>
    <cellStyle name="_환기구8E_5E(R)_본선환기구#14수직구계산" xfId="423"/>
    <cellStyle name="_환기구8E_7S(0624)" xfId="424"/>
    <cellStyle name="_환기구8E_7S(0624)_5.2 제작복공(L=4.3M)" xfId="425"/>
    <cellStyle name="_환기구8E_7S(0624)_5.2 제작복공(L=4.3M)_#3환기구 계산서(최종-작업중)" xfId="426"/>
    <cellStyle name="_환기구8E_7S(0624)_본선환기구#14수직구계산" xfId="427"/>
    <cellStyle name="_환기구8E_7S(0804)" xfId="428"/>
    <cellStyle name="_환기구8E_7S(0804)_5.2 제작복공(L=4.3M)" xfId="429"/>
    <cellStyle name="_환기구8E_7S(0804)_5.2 제작복공(L=4.3M)_#3환기구 계산서(최종-작업중)" xfId="430"/>
    <cellStyle name="_환기구8E_7S(0804)_본선환기구#14수직구계산" xfId="431"/>
    <cellStyle name="_환기구8E_9E(최종)" xfId="432"/>
    <cellStyle name="_환기구8E_9E(최종)_5.2 제작복공(L=4.3M)" xfId="433"/>
    <cellStyle name="_환기구8E_9E(최종)_5.2 제작복공(L=4.3M)_#3환기구 계산서(최종-작업중)" xfId="434"/>
    <cellStyle name="_환기구8E_9E(최종)_본선환기구#14수직구계산" xfId="435"/>
    <cellStyle name="_환기구8E_본선환기구#14수직구계산" xfId="436"/>
    <cellStyle name="_환기구8E_환기구10S(0801)" xfId="437"/>
    <cellStyle name="_환기구8E_환기구10S(0801)_5.2 제작복공(L=4.3M)" xfId="438"/>
    <cellStyle name="_환기구8E_환기구10S(0801)_5.2 제작복공(L=4.3M)_#3환기구 계산서(최종-작업중)" xfId="439"/>
    <cellStyle name="_환기구8E_환기구10S(0801)_본선환기구#14수직구계산" xfId="440"/>
    <cellStyle name="_환기구8E_환기구10S(최종)" xfId="441"/>
    <cellStyle name="_환기구8E_환기구10S(최종)_5.2 제작복공(L=4.3M)" xfId="442"/>
    <cellStyle name="_환기구8E_환기구10S(최종)_5.2 제작복공(L=4.3M)_#3환기구 계산서(최종-작업중)" xfId="443"/>
    <cellStyle name="_환기구8E_환기구10S(최종)_본선환기구#14수직구계산" xfId="444"/>
    <cellStyle name="_환기구8E_환기구11E(0503)" xfId="445"/>
    <cellStyle name="_환기구8E_환기구11E(0503)_5.2 제작복공(L=4.3M)" xfId="446"/>
    <cellStyle name="_환기구8E_환기구11E(0503)_5.2 제작복공(L=4.3M)_#3환기구 계산서(최종-작업중)" xfId="447"/>
    <cellStyle name="_환기구8E_환기구11E(0503)_본선환기구#14수직구계산" xfId="448"/>
    <cellStyle name="_환기구8E_환기구6E(A)(0701)" xfId="449"/>
    <cellStyle name="_환기구8E_환기구6E(A)(0701)_5.2 제작복공(L=4.3M)" xfId="450"/>
    <cellStyle name="_환기구8E_환기구6E(A)(0701)_5.2 제작복공(L=4.3M)_#3환기구 계산서(최종-작업중)" xfId="451"/>
    <cellStyle name="_환기구8E_환기구6E(A)(0701)_본선환기구#14수직구계산" xfId="452"/>
    <cellStyle name="_환기구8E_환기구6E(B)-최종" xfId="453"/>
    <cellStyle name="_환기구8E_환기구6E(B)-최종_5.2 제작복공(L=4.3M)" xfId="454"/>
    <cellStyle name="_환기구8E_환기구6E(B)-최종_5.2 제작복공(L=4.3M)_#3환기구 계산서(최종-작업중)" xfId="455"/>
    <cellStyle name="_환기구8E_환기구6E(B)-최종_본선환기구#14수직구계산" xfId="456"/>
    <cellStyle name="_환기구8E_환기구6E(B)-최종1" xfId="457"/>
    <cellStyle name="_환기구8E_환기구6E(B)-최종1_5.2 제작복공(L=4.3M)" xfId="458"/>
    <cellStyle name="_환기구8E_환기구6E(B)-최종1_5.2 제작복공(L=4.3M)_#3환기구 계산서(최종-작업중)" xfId="459"/>
    <cellStyle name="_환기구8E_환기구6E(B)-최종1_본선환기구#14수직구계산" xfId="460"/>
    <cellStyle name="_황간IC교 가교구조계산서" xfId="461"/>
    <cellStyle name="¤@?e_TEST-1 " xfId="22"/>
    <cellStyle name="20% - Accent1" xfId="462"/>
    <cellStyle name="20% - Accent2" xfId="463"/>
    <cellStyle name="20% - Accent3" xfId="464"/>
    <cellStyle name="20% - Accent4" xfId="465"/>
    <cellStyle name="20% - Accent5" xfId="466"/>
    <cellStyle name="20% - Accent6" xfId="467"/>
    <cellStyle name="20% - 강조색1 2" xfId="468"/>
    <cellStyle name="20% - 강조색2 2" xfId="469"/>
    <cellStyle name="20% - 강조색3 2" xfId="470"/>
    <cellStyle name="20% - 강조색4 2" xfId="471"/>
    <cellStyle name="20% - 강조색5 2" xfId="472"/>
    <cellStyle name="20% - 강조색6 2" xfId="473"/>
    <cellStyle name="40% - Accent1" xfId="474"/>
    <cellStyle name="40% - Accent2" xfId="475"/>
    <cellStyle name="40% - Accent3" xfId="476"/>
    <cellStyle name="40% - Accent4" xfId="477"/>
    <cellStyle name="40% - Accent5" xfId="478"/>
    <cellStyle name="40% - Accent6" xfId="479"/>
    <cellStyle name="40% - 강조색1 2" xfId="480"/>
    <cellStyle name="40% - 강조색2 2" xfId="481"/>
    <cellStyle name="40% - 강조색3 2" xfId="482"/>
    <cellStyle name="40% - 강조색4 2" xfId="483"/>
    <cellStyle name="40% - 강조색5 2" xfId="484"/>
    <cellStyle name="40% - 강조색6 2" xfId="485"/>
    <cellStyle name="60% - Accent1" xfId="486"/>
    <cellStyle name="60% - Accent2" xfId="487"/>
    <cellStyle name="60% - Accent3" xfId="488"/>
    <cellStyle name="60% - Accent4" xfId="489"/>
    <cellStyle name="60% - Accent5" xfId="490"/>
    <cellStyle name="60% - Accent6" xfId="491"/>
    <cellStyle name="60% - 강조색1 2" xfId="492"/>
    <cellStyle name="60% - 강조색2 2" xfId="493"/>
    <cellStyle name="60% - 강조색3 2" xfId="494"/>
    <cellStyle name="60% - 강조색4 2" xfId="495"/>
    <cellStyle name="60% - 강조색5 2" xfId="496"/>
    <cellStyle name="60% - 강조색6 2" xfId="497"/>
    <cellStyle name="A¨­￠￢￠O [0]_INQUIRY ￠?￥i¨u¡AAⓒ￢Aⓒª " xfId="23"/>
    <cellStyle name="A¨­￠￢￠O_INQUIRY ￠?￥i¨u¡AAⓒ￢Aⓒª " xfId="24"/>
    <cellStyle name="Accent1" xfId="498"/>
    <cellStyle name="Accent2" xfId="499"/>
    <cellStyle name="Accent3" xfId="500"/>
    <cellStyle name="Accent4" xfId="501"/>
    <cellStyle name="Accent5" xfId="502"/>
    <cellStyle name="Accent6" xfId="503"/>
    <cellStyle name="Aee­ " xfId="25"/>
    <cellStyle name="AeE­ [0]_ 2ÆAAþº° " xfId="26"/>
    <cellStyle name="ÅëÈ­ [0]_»óºÎ¼ö·®Áý°è " xfId="504"/>
    <cellStyle name="AeE­ [0]_INQUIRY ¿μ¾÷AßAø " xfId="27"/>
    <cellStyle name="ÅëÈ­ [0]_º»¼± ±æ¾î±úºÎ ¼ö·® Áý°èÇ¥ " xfId="28"/>
    <cellStyle name="AeE­ [0]_º≫¼± ±æ¾i±uºI ¼o·R Ay°eC￥ " xfId="29"/>
    <cellStyle name="AeE­_ 2ÆAAþº° " xfId="30"/>
    <cellStyle name="ÅëÈ­_»óºÎ¼ö·®Áý°è " xfId="505"/>
    <cellStyle name="AeE­_INQUIRY ¿μ¾÷AßAø " xfId="31"/>
    <cellStyle name="ÅëÈ­_º»¼± ±æ¾î±úºÎ ¼ö·® Áý°èÇ¥ " xfId="32"/>
    <cellStyle name="AeE­_º≫¼± ±æ¾i±uºI ¼o·R Ay°eC￥ " xfId="33"/>
    <cellStyle name="Aee¡ⓒ " xfId="34"/>
    <cellStyle name="AeE¡ⓒ [0]_INQUIRY ￠?￥i¨u¡AAⓒ￢Aⓒª " xfId="35"/>
    <cellStyle name="AeE¡ⓒ_INQUIRY ￠?￥i¨u¡AAⓒ￢Aⓒª " xfId="36"/>
    <cellStyle name="AÞ¸¶ [0]_ 2ÆAAþº° " xfId="37"/>
    <cellStyle name="ÄÞ¸¶ [0]_»óºÎ¼ö·®Áý°è " xfId="1"/>
    <cellStyle name="AÞ¸¶ [0]_AN°y(1.25) " xfId="38"/>
    <cellStyle name="ÄÞ¸¶ [0]_INQUIRY ¿µ¾÷ÃßÁø " xfId="39"/>
    <cellStyle name="AÞ¸¶ [0]_INQUIRY ¿μ¾÷AßAø " xfId="40"/>
    <cellStyle name="ÄÞ¸¶ [0]_º»¼± ±æ¾î±úºÎ ¼ö·® Áý°èÇ¥ " xfId="41"/>
    <cellStyle name="AÞ¸¶ [0]_º≫¼± ±æ¾i±uºI ¼o·R Ay°eC￥ " xfId="42"/>
    <cellStyle name="AÞ¸¶_ 2ÆAAþº° " xfId="43"/>
    <cellStyle name="ÄÞ¸¶_»óºÎ¼ö·®Áý°è " xfId="506"/>
    <cellStyle name="AÞ¸¶_INQUIRY ¿μ¾÷AßAø " xfId="44"/>
    <cellStyle name="ÄÞ¸¶_º»¼± ±æ¾î±úºÎ ¼ö·® Áý°èÇ¥ " xfId="45"/>
    <cellStyle name="AÞ¸¶_º≫¼± ±æ¾i±uºI ¼o·R Ay°eC￥ " xfId="46"/>
    <cellStyle name="Bad" xfId="507"/>
    <cellStyle name="C¡IA¨ª_¡ic¨u¡A¨￢I¨￢¡Æ AN¡Æe " xfId="47"/>
    <cellStyle name="C￥AØ_  FAB AIA¤  " xfId="48"/>
    <cellStyle name="Ç¥ÁØ_»ç¾÷ºÎº° ÃÑ°è " xfId="49"/>
    <cellStyle name="C￥AØ_≫c¾÷ºIº° AN°e " xfId="50"/>
    <cellStyle name="Ç¥ÁØ_³ëÀÓ´Ü°¡ " xfId="51"/>
    <cellStyle name="C￥AØ_AI¿øCoE² " xfId="52"/>
    <cellStyle name="Ç¥ÁØ_Áý°èÇ¥(2¿ù) " xfId="53"/>
    <cellStyle name="C￥AØ_CoAo¹yAI °A¾×¿ⓒ½A " xfId="54"/>
    <cellStyle name="Ç¥ÁØ_Sheet1_¿µ¾÷ÇöÈ² " xfId="55"/>
    <cellStyle name="C￥AØ_Sheet1_¿μ¾÷CoE² " xfId="56"/>
    <cellStyle name="Ç¥ÁØ_Sheet1_0N-HANDLING " xfId="57"/>
    <cellStyle name="C￥AØ_Sheet1_Ay°eC￥(2¿u) " xfId="58"/>
    <cellStyle name="Ç¥ÁØ_Sheet1_Áý°èÇ¥(2¿ù) " xfId="59"/>
    <cellStyle name="Calculation" xfId="508"/>
    <cellStyle name="Calculation 2" xfId="509"/>
    <cellStyle name="Calculation 2 2" xfId="510"/>
    <cellStyle name="Calculation 2 3" xfId="511"/>
    <cellStyle name="Calculation 3" xfId="512"/>
    <cellStyle name="Calculation 3 2" xfId="513"/>
    <cellStyle name="Calculation 3 3" xfId="514"/>
    <cellStyle name="Calculation 4" xfId="515"/>
    <cellStyle name="Calculation 5" xfId="516"/>
    <cellStyle name="category" xfId="517"/>
    <cellStyle name="Check Cell" xfId="518"/>
    <cellStyle name="Comma" xfId="2"/>
    <cellStyle name="Comma [0]" xfId="68"/>
    <cellStyle name="Comma [0] 2" xfId="787"/>
    <cellStyle name="Comma 2" xfId="519"/>
    <cellStyle name="Comma 3" xfId="520"/>
    <cellStyle name="Comma 4" xfId="521"/>
    <cellStyle name="Comma 5" xfId="522"/>
    <cellStyle name="Comma 6" xfId="523"/>
    <cellStyle name="Comma 7" xfId="524"/>
    <cellStyle name="comma zerodec" xfId="525"/>
    <cellStyle name="Comma_ SG&amp;A Bridge " xfId="3"/>
    <cellStyle name="Currency" xfId="4"/>
    <cellStyle name="Currency [0]" xfId="60"/>
    <cellStyle name="Currency [ﺜ]_P&amp;L_laroux" xfId="526"/>
    <cellStyle name="Currency 2" xfId="527"/>
    <cellStyle name="Currency 3" xfId="528"/>
    <cellStyle name="Currency 4" xfId="529"/>
    <cellStyle name="Currency 5" xfId="530"/>
    <cellStyle name="Currency 6" xfId="531"/>
    <cellStyle name="Currency 7" xfId="532"/>
    <cellStyle name="currency-$_표지 " xfId="61"/>
    <cellStyle name="Currency_ SG&amp;A Bridge " xfId="5"/>
    <cellStyle name="Currency1" xfId="6"/>
    <cellStyle name="Date" xfId="533"/>
    <cellStyle name="Date 2" xfId="534"/>
    <cellStyle name="Dollar (zero dec)" xfId="535"/>
    <cellStyle name="Euro" xfId="536"/>
    <cellStyle name="Explanatory Text" xfId="537"/>
    <cellStyle name="F2" xfId="538"/>
    <cellStyle name="F3" xfId="539"/>
    <cellStyle name="F4" xfId="540"/>
    <cellStyle name="F5" xfId="541"/>
    <cellStyle name="F6" xfId="542"/>
    <cellStyle name="F7" xfId="543"/>
    <cellStyle name="F8" xfId="544"/>
    <cellStyle name="Fixed" xfId="545"/>
    <cellStyle name="Fixed 2" xfId="546"/>
    <cellStyle name="Followed Hyperlink" xfId="62"/>
    <cellStyle name="Good" xfId="547"/>
    <cellStyle name="Grey" xfId="548"/>
    <cellStyle name="HEADER" xfId="549"/>
    <cellStyle name="Header1" xfId="550"/>
    <cellStyle name="Header2" xfId="551"/>
    <cellStyle name="Header2 2" xfId="552"/>
    <cellStyle name="Header2 2 2" xfId="553"/>
    <cellStyle name="Header2 2 2 2" xfId="790"/>
    <cellStyle name="Header2 2 3" xfId="789"/>
    <cellStyle name="Header2 3" xfId="554"/>
    <cellStyle name="Header2 3 2" xfId="555"/>
    <cellStyle name="Header2 3 2 2" xfId="792"/>
    <cellStyle name="Header2 3 3" xfId="791"/>
    <cellStyle name="Header2 4" xfId="556"/>
    <cellStyle name="Header2 4 2" xfId="793"/>
    <cellStyle name="Header2 5" xfId="788"/>
    <cellStyle name="Heading 1" xfId="557"/>
    <cellStyle name="Heading 2" xfId="558"/>
    <cellStyle name="Heading 3" xfId="559"/>
    <cellStyle name="Heading 4" xfId="560"/>
    <cellStyle name="Heading1" xfId="561"/>
    <cellStyle name="Heading1 2" xfId="562"/>
    <cellStyle name="Heading2" xfId="563"/>
    <cellStyle name="Heading2 2" xfId="564"/>
    <cellStyle name="Hyperlink" xfId="63"/>
    <cellStyle name="Input" xfId="565"/>
    <cellStyle name="Input [yellow]" xfId="566"/>
    <cellStyle name="Input [yellow] 2" xfId="567"/>
    <cellStyle name="Input [yellow] 2 2" xfId="795"/>
    <cellStyle name="Input [yellow] 3" xfId="794"/>
    <cellStyle name="Input 2" xfId="568"/>
    <cellStyle name="Input 2 2" xfId="569"/>
    <cellStyle name="Input 2 3" xfId="570"/>
    <cellStyle name="Input 3" xfId="571"/>
    <cellStyle name="Input 3 2" xfId="572"/>
    <cellStyle name="Input 3 3" xfId="573"/>
    <cellStyle name="Input 4" xfId="574"/>
    <cellStyle name="Input 4 2" xfId="575"/>
    <cellStyle name="Input 4 3" xfId="576"/>
    <cellStyle name="Input 5" xfId="577"/>
    <cellStyle name="Input 5 2" xfId="578"/>
    <cellStyle name="Input 5 3" xfId="579"/>
    <cellStyle name="Input 6" xfId="580"/>
    <cellStyle name="Input 6 2" xfId="581"/>
    <cellStyle name="Input 6 3" xfId="582"/>
    <cellStyle name="Input 7" xfId="583"/>
    <cellStyle name="Input 8" xfId="584"/>
    <cellStyle name="Input 9" xfId="585"/>
    <cellStyle name="Linked Cell" xfId="586"/>
    <cellStyle name="Milliers [0]_399GC10" xfId="587"/>
    <cellStyle name="Milliers_399GC10" xfId="588"/>
    <cellStyle name="Model" xfId="589"/>
    <cellStyle name="Mon?aire [0]_399GC10" xfId="590"/>
    <cellStyle name="Mon?aire_399GC10" xfId="591"/>
    <cellStyle name="Neutral" xfId="592"/>
    <cellStyle name="Normal - Style1" xfId="593"/>
    <cellStyle name="Normal - Style1 2" xfId="594"/>
    <cellStyle name="Normal - Style1 3" xfId="595"/>
    <cellStyle name="Normal - 유형1" xfId="596"/>
    <cellStyle name="Normal_ SG&amp;A Bridge " xfId="7"/>
    <cellStyle name="Note" xfId="597"/>
    <cellStyle name="Note 2" xfId="598"/>
    <cellStyle name="Note 3" xfId="599"/>
    <cellStyle name="Output" xfId="600"/>
    <cellStyle name="Output 2" xfId="601"/>
    <cellStyle name="Output 2 2" xfId="602"/>
    <cellStyle name="Output 2 2 2" xfId="798"/>
    <cellStyle name="Output 2 3" xfId="603"/>
    <cellStyle name="Output 2 3 2" xfId="799"/>
    <cellStyle name="Output 2 4" xfId="797"/>
    <cellStyle name="Output 3" xfId="604"/>
    <cellStyle name="Output 3 2" xfId="800"/>
    <cellStyle name="Output 4" xfId="605"/>
    <cellStyle name="Output 4 2" xfId="801"/>
    <cellStyle name="Output 5" xfId="796"/>
    <cellStyle name="Percent" xfId="8"/>
    <cellStyle name="Percent [2]" xfId="606"/>
    <cellStyle name="Percent 2" xfId="607"/>
    <cellStyle name="Percent 3" xfId="608"/>
    <cellStyle name="Percent 4" xfId="609"/>
    <cellStyle name="Percent 5" xfId="610"/>
    <cellStyle name="Percent 6" xfId="611"/>
    <cellStyle name="Percent 7" xfId="612"/>
    <cellStyle name="Percent_01 석수정거장 일반부 가시설" xfId="613"/>
    <cellStyle name="subhead" xfId="614"/>
    <cellStyle name="Title" xfId="615"/>
    <cellStyle name="Total" xfId="616"/>
    <cellStyle name="Total 2" xfId="617"/>
    <cellStyle name="Total 2 2" xfId="618"/>
    <cellStyle name="Total 2 2 2" xfId="619"/>
    <cellStyle name="Total 2 2 3" xfId="620"/>
    <cellStyle name="Total 2 3" xfId="621"/>
    <cellStyle name="Total 2 4" xfId="622"/>
    <cellStyle name="Warning Text" xfId="623"/>
    <cellStyle name="강조색1 2" xfId="624"/>
    <cellStyle name="강조색2 2" xfId="625"/>
    <cellStyle name="강조색3 2" xfId="626"/>
    <cellStyle name="강조색4 2" xfId="627"/>
    <cellStyle name="강조색5 2" xfId="628"/>
    <cellStyle name="강조색6 2" xfId="629"/>
    <cellStyle name="경고문 2" xfId="630"/>
    <cellStyle name="계산 2" xfId="631"/>
    <cellStyle name="계산 2 2" xfId="632"/>
    <cellStyle name="계산 2 2 2" xfId="633"/>
    <cellStyle name="계산 2 2 3" xfId="634"/>
    <cellStyle name="계산 2 3" xfId="635"/>
    <cellStyle name="계산 2 3 2" xfId="636"/>
    <cellStyle name="계산 2 3 3" xfId="637"/>
    <cellStyle name="계산 2 4" xfId="638"/>
    <cellStyle name="계산 2 5" xfId="639"/>
    <cellStyle name="계산 3" xfId="640"/>
    <cellStyle name="계산 3 2" xfId="641"/>
    <cellStyle name="계산 3 3" xfId="642"/>
    <cellStyle name="고정소숫점" xfId="643"/>
    <cellStyle name="고정출력1" xfId="644"/>
    <cellStyle name="고정출력2" xfId="645"/>
    <cellStyle name="나쁨 2" xfId="646"/>
    <cellStyle name="날짜" xfId="647"/>
    <cellStyle name="내역서" xfId="648"/>
    <cellStyle name="달러" xfId="649"/>
    <cellStyle name="뒤에 오는 하이퍼링크" xfId="650"/>
    <cellStyle name="똿뗦먛귟 [0.00]_PRODUCT DETAIL Q1" xfId="651"/>
    <cellStyle name="똿뗦먛귟_PRODUCT DETAIL Q1" xfId="652"/>
    <cellStyle name="메모 2" xfId="653"/>
    <cellStyle name="메모 2 2" xfId="654"/>
    <cellStyle name="메모 2 3" xfId="655"/>
    <cellStyle name="메모 3" xfId="656"/>
    <cellStyle name="메모 3 2" xfId="657"/>
    <cellStyle name="메모 3 3" xfId="658"/>
    <cellStyle name="메모 4" xfId="659"/>
    <cellStyle name="메모 4 2" xfId="660"/>
    <cellStyle name="메모 4 3" xfId="661"/>
    <cellStyle name="믅됞 [0.00]_PRODUCT DETAIL Q1" xfId="662"/>
    <cellStyle name="믅됞_PRODUCT DETAIL Q1" xfId="663"/>
    <cellStyle name="백분율" xfId="73" builtinId="5" hidden="1"/>
    <cellStyle name="백분율 2" xfId="664"/>
    <cellStyle name="백분율 2 2" xfId="665"/>
    <cellStyle name="백분율 3" xfId="666"/>
    <cellStyle name="보통 2" xfId="667"/>
    <cellStyle name="뷭?_BOOKSHIP" xfId="668"/>
    <cellStyle name="선택영역" xfId="669"/>
    <cellStyle name="선택영역 2" xfId="670"/>
    <cellStyle name="선택영역 3" xfId="671"/>
    <cellStyle name="선택영역 가운데" xfId="672"/>
    <cellStyle name="선택영역_토공수량" xfId="673"/>
    <cellStyle name="선택영역의 가운데" xfId="674"/>
    <cellStyle name="선택영영" xfId="675"/>
    <cellStyle name="설명 텍스트 2" xfId="676"/>
    <cellStyle name="셀 확인 2" xfId="677"/>
    <cellStyle name="소숫점0" xfId="678"/>
    <cellStyle name="소숫점3" xfId="679"/>
    <cellStyle name="숫자" xfId="680"/>
    <cellStyle name="숫자 2" xfId="681"/>
    <cellStyle name="숫자 3" xfId="682"/>
    <cellStyle name="숫자(R)" xfId="683"/>
    <cellStyle name="숫자0" xfId="684"/>
    <cellStyle name="숫자1" xfId="685"/>
    <cellStyle name="숫자1 2" xfId="686"/>
    <cellStyle name="숫자1 3" xfId="687"/>
    <cellStyle name="숫자3" xfId="688"/>
    <cellStyle name="숫자3 2" xfId="689"/>
    <cellStyle name="숫자3 3" xfId="690"/>
    <cellStyle name="숫자3R" xfId="691"/>
    <cellStyle name="숫자3자리" xfId="692"/>
    <cellStyle name="쉼표" xfId="69" builtinId="3" hidden="1"/>
    <cellStyle name="쉼표 [0]" xfId="70" builtinId="6" hidden="1"/>
    <cellStyle name="쉼표 [0] 2" xfId="693"/>
    <cellStyle name="쉼표 [0] 2 2" xfId="694"/>
    <cellStyle name="쉼표 [0] 2 2 2" xfId="695"/>
    <cellStyle name="쉼표 [0] 2 2 2 2" xfId="804"/>
    <cellStyle name="쉼표 [0] 2 2 3" xfId="696"/>
    <cellStyle name="쉼표 [0] 2 2 3 2" xfId="805"/>
    <cellStyle name="쉼표 [0] 2 2 4" xfId="803"/>
    <cellStyle name="쉼표 [0] 2 3" xfId="697"/>
    <cellStyle name="쉼표 [0] 2 3 2" xfId="806"/>
    <cellStyle name="쉼표 [0] 2 4" xfId="802"/>
    <cellStyle name="쉼표 [0] 3" xfId="698"/>
    <cellStyle name="쉼표 [0] 3 2" xfId="699"/>
    <cellStyle name="쉼표 [0] 3 2 2" xfId="808"/>
    <cellStyle name="쉼표 [0] 3 3" xfId="700"/>
    <cellStyle name="쉼표 [0] 3 3 2" xfId="809"/>
    <cellStyle name="쉼표 [0] 3 4" xfId="807"/>
    <cellStyle name="쉼표 [0] 4" xfId="701"/>
    <cellStyle name="쉼표 [0] 4 2" xfId="702"/>
    <cellStyle name="쉼표 [0] 4 2 2" xfId="811"/>
    <cellStyle name="쉼표 [0] 4 3" xfId="810"/>
    <cellStyle name="스타일 1" xfId="703"/>
    <cellStyle name="스타일 10" xfId="704"/>
    <cellStyle name="스타일 11" xfId="705"/>
    <cellStyle name="스타일 12" xfId="706"/>
    <cellStyle name="스타일 13" xfId="707"/>
    <cellStyle name="스타일 2" xfId="708"/>
    <cellStyle name="스타일 3" xfId="709"/>
    <cellStyle name="스타일 4" xfId="710"/>
    <cellStyle name="스타일 5" xfId="711"/>
    <cellStyle name="스타일 6" xfId="712"/>
    <cellStyle name="스타일 7" xfId="713"/>
    <cellStyle name="스타일 8" xfId="714"/>
    <cellStyle name="스타일 9" xfId="715"/>
    <cellStyle name="연결된 셀 2" xfId="716"/>
    <cellStyle name="요약 2" xfId="717"/>
    <cellStyle name="요약 2 2" xfId="718"/>
    <cellStyle name="요약 2 2 2" xfId="719"/>
    <cellStyle name="요약 2 2 3" xfId="720"/>
    <cellStyle name="요약 2 3" xfId="721"/>
    <cellStyle name="요약 2 4" xfId="722"/>
    <cellStyle name="요약 3" xfId="723"/>
    <cellStyle name="요약 3 2" xfId="724"/>
    <cellStyle name="요약 3 3" xfId="725"/>
    <cellStyle name="일반" xfId="726"/>
    <cellStyle name="일반 2" xfId="727"/>
    <cellStyle name="일반 3" xfId="728"/>
    <cellStyle name="입력 2" xfId="729"/>
    <cellStyle name="입력 2 2" xfId="730"/>
    <cellStyle name="입력 2 2 2" xfId="731"/>
    <cellStyle name="입력 2 2 3" xfId="732"/>
    <cellStyle name="입력 2 3" xfId="733"/>
    <cellStyle name="입력 2 3 2" xfId="734"/>
    <cellStyle name="입력 2 3 3" xfId="735"/>
    <cellStyle name="입력 2 4" xfId="736"/>
    <cellStyle name="입력 2 5" xfId="737"/>
    <cellStyle name="입력 3" xfId="738"/>
    <cellStyle name="입력 3 2" xfId="739"/>
    <cellStyle name="입력 3 3" xfId="740"/>
    <cellStyle name="자리수" xfId="741"/>
    <cellStyle name="자리수0" xfId="742"/>
    <cellStyle name="제목 1 2" xfId="743"/>
    <cellStyle name="제목 2 2" xfId="744"/>
    <cellStyle name="제목 3 2" xfId="745"/>
    <cellStyle name="제목 4 2" xfId="746"/>
    <cellStyle name="제목 5" xfId="747"/>
    <cellStyle name="좋음 2" xfId="748"/>
    <cellStyle name="지정되지 않음" xfId="749"/>
    <cellStyle name="출력 2" xfId="750"/>
    <cellStyle name="출력 2 2" xfId="751"/>
    <cellStyle name="출력 2 2 2" xfId="752"/>
    <cellStyle name="출력 2 2 3" xfId="753"/>
    <cellStyle name="출력 2 3" xfId="754"/>
    <cellStyle name="출력 2 4" xfId="755"/>
    <cellStyle name="출력 3" xfId="756"/>
    <cellStyle name="출력 3 2" xfId="757"/>
    <cellStyle name="출력 3 3" xfId="758"/>
    <cellStyle name="콤냡?&lt;_x000f_$??:_x0009_`1_1 " xfId="64"/>
    <cellStyle name="콤마 " xfId="65"/>
    <cellStyle name="콤마 [0]_ 4.하중계산  " xfId="9"/>
    <cellStyle name="콤마_ 4.하중계산  " xfId="759"/>
    <cellStyle name="콤마宛 " xfId="66"/>
    <cellStyle name="콤마桓?琉?업종별 " xfId="67"/>
    <cellStyle name="타이틀" xfId="760"/>
    <cellStyle name="통화" xfId="71" builtinId="4" hidden="1"/>
    <cellStyle name="통화 [0]" xfId="72" builtinId="7" hidden="1"/>
    <cellStyle name="통화 [0] 2" xfId="761"/>
    <cellStyle name="통화 [0] 2 2" xfId="762"/>
    <cellStyle name="통화 [0] 2 2 2" xfId="813"/>
    <cellStyle name="통화 [0] 2 3" xfId="812"/>
    <cellStyle name="통화 [0] 3" xfId="763"/>
    <cellStyle name="통화 [0] 3 2" xfId="764"/>
    <cellStyle name="통화 [0] 3 2 2" xfId="815"/>
    <cellStyle name="통화 [0] 3 3" xfId="814"/>
    <cellStyle name="통화 [0㉝〸" xfId="765"/>
    <cellStyle name="퍼센트" xfId="766"/>
    <cellStyle name="표준" xfId="0" builtinId="0"/>
    <cellStyle name="표준 10" xfId="767"/>
    <cellStyle name="표준 11" xfId="768"/>
    <cellStyle name="표준 11 2" xfId="816"/>
    <cellStyle name="표준 2" xfId="769"/>
    <cellStyle name="표준 2 2" xfId="770"/>
    <cellStyle name="표준 2 3" xfId="771"/>
    <cellStyle name="표준 2 3 2" xfId="772"/>
    <cellStyle name="표준 2 3 3" xfId="817"/>
    <cellStyle name="표준 2 4" xfId="773"/>
    <cellStyle name="표준 3" xfId="774"/>
    <cellStyle name="표준 3 2" xfId="775"/>
    <cellStyle name="표준 3 2 2" xfId="818"/>
    <cellStyle name="표준 3 3" xfId="776"/>
    <cellStyle name="표준 4" xfId="777"/>
    <cellStyle name="표준 4 2" xfId="778"/>
    <cellStyle name="표준 5" xfId="779"/>
    <cellStyle name="표준 6" xfId="780"/>
    <cellStyle name="표준 7" xfId="781"/>
    <cellStyle name="표준 8" xfId="782"/>
    <cellStyle name="표준 9" xfId="783"/>
    <cellStyle name="합산" xfId="784"/>
    <cellStyle name="화폐기호" xfId="785"/>
    <cellStyle name="화폐기호0" xfId="786"/>
  </cellStyles>
  <dxfs count="0"/>
  <tableStyles count="0" defaultTableStyle="TableStyleMedium2" defaultPivotStyle="PivotStyleLight16"/>
  <colors>
    <mruColors>
      <color rgb="FF4F81BD"/>
      <color rgb="FF325886"/>
      <color rgb="FF0000FF"/>
      <color rgb="FFDCE6F1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1단굴착</c:v>
          </c:tx>
          <c:marker>
            <c:symbol val="none"/>
          </c:marker>
          <c:xVal>
            <c:numRef>
              <c:f>'응력해석 결과_벽체-수평변위'!$W$2:$W$16</c:f>
              <c:numCache>
                <c:formatCode>0.000_ </c:formatCode>
                <c:ptCount val="15"/>
                <c:pt idx="0">
                  <c:v>-5.2267656326293945</c:v>
                </c:pt>
                <c:pt idx="1">
                  <c:v>-5.4507846832275391</c:v>
                </c:pt>
                <c:pt idx="2">
                  <c:v>-5.6203751564025879</c:v>
                </c:pt>
                <c:pt idx="3">
                  <c:v>-5.6883001327514648</c:v>
                </c:pt>
                <c:pt idx="4">
                  <c:v>-5.6662254333496094</c:v>
                </c:pt>
                <c:pt idx="5">
                  <c:v>-5.5244665145874023</c:v>
                </c:pt>
                <c:pt idx="6">
                  <c:v>-5.3638153076171875</c:v>
                </c:pt>
                <c:pt idx="7">
                  <c:v>-4.8072776794433594</c:v>
                </c:pt>
                <c:pt idx="8">
                  <c:v>-3.8508560657501221</c:v>
                </c:pt>
                <c:pt idx="9">
                  <c:v>-2.5659003257751465</c:v>
                </c:pt>
                <c:pt idx="10">
                  <c:v>-1.9866195917129517</c:v>
                </c:pt>
                <c:pt idx="11">
                  <c:v>-2.1785204410552979</c:v>
                </c:pt>
                <c:pt idx="12">
                  <c:v>-2.2899713516235352</c:v>
                </c:pt>
                <c:pt idx="13">
                  <c:v>-2.0512528419494629</c:v>
                </c:pt>
                <c:pt idx="14">
                  <c:v>-1.619310736656189</c:v>
                </c:pt>
              </c:numCache>
            </c:numRef>
          </c:xVal>
          <c:yVal>
            <c:numRef>
              <c:f>'응력해석 결과_벽체-수평변위'!$R$2:$R$16</c:f>
              <c:numCache>
                <c:formatCode>0.000_ </c:formatCode>
                <c:ptCount val="15"/>
                <c:pt idx="0">
                  <c:v>18.000000000000004</c:v>
                </c:pt>
                <c:pt idx="1">
                  <c:v>18.999999999999996</c:v>
                </c:pt>
                <c:pt idx="2">
                  <c:v>20</c:v>
                </c:pt>
                <c:pt idx="3">
                  <c:v>20.833333333333329</c:v>
                </c:pt>
                <c:pt idx="4">
                  <c:v>21.666666666666668</c:v>
                </c:pt>
                <c:pt idx="5">
                  <c:v>22.5</c:v>
                </c:pt>
                <c:pt idx="6">
                  <c:v>23</c:v>
                </c:pt>
                <c:pt idx="7">
                  <c:v>24</c:v>
                </c:pt>
                <c:pt idx="8">
                  <c:v>24.999999999999996</c:v>
                </c:pt>
                <c:pt idx="9">
                  <c:v>26.000000000000004</c:v>
                </c:pt>
                <c:pt idx="10">
                  <c:v>26.5</c:v>
                </c:pt>
                <c:pt idx="11">
                  <c:v>27.375</c:v>
                </c:pt>
                <c:pt idx="12">
                  <c:v>28.249999999999996</c:v>
                </c:pt>
                <c:pt idx="13">
                  <c:v>29.124999999999996</c:v>
                </c:pt>
                <c:pt idx="14">
                  <c:v>30</c:v>
                </c:pt>
              </c:numCache>
            </c:numRef>
          </c:yVal>
          <c:smooth val="0"/>
        </c:ser>
        <c:ser>
          <c:idx val="1"/>
          <c:order val="1"/>
          <c:tx>
            <c:v>2단굴착</c:v>
          </c:tx>
          <c:marker>
            <c:symbol val="none"/>
          </c:marker>
          <c:xVal>
            <c:numRef>
              <c:f>'응력해석 결과_벽체-수평변위'!$X$2:$X$16</c:f>
              <c:numCache>
                <c:formatCode>0.000_ </c:formatCode>
                <c:ptCount val="15"/>
                <c:pt idx="0">
                  <c:v>-10.122269630432129</c:v>
                </c:pt>
                <c:pt idx="1">
                  <c:v>-10.269105911254883</c:v>
                </c:pt>
                <c:pt idx="2">
                  <c:v>-10.216425895690918</c:v>
                </c:pt>
                <c:pt idx="3">
                  <c:v>-9.8902664184570312</c:v>
                </c:pt>
                <c:pt idx="4">
                  <c:v>-9.2475738525390625</c:v>
                </c:pt>
                <c:pt idx="5">
                  <c:v>-8.3742733001708984</c:v>
                </c:pt>
                <c:pt idx="6">
                  <c:v>-7.8561801910400391</c:v>
                </c:pt>
                <c:pt idx="7">
                  <c:v>-7.919398307800293</c:v>
                </c:pt>
                <c:pt idx="8">
                  <c:v>-6.6887407302856445</c:v>
                </c:pt>
                <c:pt idx="9">
                  <c:v>-4.1171770095825195</c:v>
                </c:pt>
                <c:pt idx="10">
                  <c:v>-2.7905979156494141</c:v>
                </c:pt>
                <c:pt idx="11">
                  <c:v>-2.2989101409912109</c:v>
                </c:pt>
                <c:pt idx="12">
                  <c:v>-1.9354400634765625</c:v>
                </c:pt>
                <c:pt idx="13">
                  <c:v>-1.2619403600692749</c:v>
                </c:pt>
                <c:pt idx="14">
                  <c:v>-0.38211613893508911</c:v>
                </c:pt>
              </c:numCache>
            </c:numRef>
          </c:xVal>
          <c:yVal>
            <c:numRef>
              <c:f>'응력해석 결과_벽체-수평변위'!$R$2:$R$16</c:f>
              <c:numCache>
                <c:formatCode>0.000_ </c:formatCode>
                <c:ptCount val="15"/>
                <c:pt idx="0">
                  <c:v>18.000000000000004</c:v>
                </c:pt>
                <c:pt idx="1">
                  <c:v>18.999999999999996</c:v>
                </c:pt>
                <c:pt idx="2">
                  <c:v>20</c:v>
                </c:pt>
                <c:pt idx="3">
                  <c:v>20.833333333333329</c:v>
                </c:pt>
                <c:pt idx="4">
                  <c:v>21.666666666666668</c:v>
                </c:pt>
                <c:pt idx="5">
                  <c:v>22.5</c:v>
                </c:pt>
                <c:pt idx="6">
                  <c:v>23</c:v>
                </c:pt>
                <c:pt idx="7">
                  <c:v>24</c:v>
                </c:pt>
                <c:pt idx="8">
                  <c:v>24.999999999999996</c:v>
                </c:pt>
                <c:pt idx="9">
                  <c:v>26.000000000000004</c:v>
                </c:pt>
                <c:pt idx="10">
                  <c:v>26.5</c:v>
                </c:pt>
                <c:pt idx="11">
                  <c:v>27.375</c:v>
                </c:pt>
                <c:pt idx="12">
                  <c:v>28.249999999999996</c:v>
                </c:pt>
                <c:pt idx="13">
                  <c:v>29.124999999999996</c:v>
                </c:pt>
                <c:pt idx="14">
                  <c:v>30</c:v>
                </c:pt>
              </c:numCache>
            </c:numRef>
          </c:yVal>
          <c:smooth val="0"/>
        </c:ser>
        <c:ser>
          <c:idx val="2"/>
          <c:order val="2"/>
          <c:tx>
            <c:v>3단굴착</c:v>
          </c:tx>
          <c:marker>
            <c:symbol val="none"/>
          </c:marker>
          <c:xVal>
            <c:numRef>
              <c:f>'응력해석 결과_벽체-수평변위'!$Y$2:$Y$16</c:f>
              <c:numCache>
                <c:formatCode>0.000_ </c:formatCode>
                <c:ptCount val="15"/>
                <c:pt idx="0">
                  <c:v>-15.461592674255371</c:v>
                </c:pt>
                <c:pt idx="1">
                  <c:v>-16.605735778808594</c:v>
                </c:pt>
                <c:pt idx="2">
                  <c:v>-17.530878067016602</c:v>
                </c:pt>
                <c:pt idx="3">
                  <c:v>-17.364612579345703</c:v>
                </c:pt>
                <c:pt idx="4">
                  <c:v>-15.36735725402832</c:v>
                </c:pt>
                <c:pt idx="5">
                  <c:v>-11.944319725036621</c:v>
                </c:pt>
                <c:pt idx="6">
                  <c:v>-9.80340576171875</c:v>
                </c:pt>
                <c:pt idx="7">
                  <c:v>-8.6008977890014648</c:v>
                </c:pt>
                <c:pt idx="8">
                  <c:v>-6.9569311141967773</c:v>
                </c:pt>
                <c:pt idx="9">
                  <c:v>-4.2575826644897461</c:v>
                </c:pt>
                <c:pt idx="10">
                  <c:v>-2.8962314128875732</c:v>
                </c:pt>
                <c:pt idx="11">
                  <c:v>-2.4014112949371338</c:v>
                </c:pt>
                <c:pt idx="12">
                  <c:v>-2.0092775821685791</c:v>
                </c:pt>
                <c:pt idx="13">
                  <c:v>-1.2752416133880615</c:v>
                </c:pt>
                <c:pt idx="14">
                  <c:v>-0.32785370945930481</c:v>
                </c:pt>
              </c:numCache>
            </c:numRef>
          </c:xVal>
          <c:yVal>
            <c:numRef>
              <c:f>'응력해석 결과_벽체-수평변위'!$R$2:$R$16</c:f>
              <c:numCache>
                <c:formatCode>0.000_ </c:formatCode>
                <c:ptCount val="15"/>
                <c:pt idx="0">
                  <c:v>18.000000000000004</c:v>
                </c:pt>
                <c:pt idx="1">
                  <c:v>18.999999999999996</c:v>
                </c:pt>
                <c:pt idx="2">
                  <c:v>20</c:v>
                </c:pt>
                <c:pt idx="3">
                  <c:v>20.833333333333329</c:v>
                </c:pt>
                <c:pt idx="4">
                  <c:v>21.666666666666668</c:v>
                </c:pt>
                <c:pt idx="5">
                  <c:v>22.5</c:v>
                </c:pt>
                <c:pt idx="6">
                  <c:v>23</c:v>
                </c:pt>
                <c:pt idx="7">
                  <c:v>24</c:v>
                </c:pt>
                <c:pt idx="8">
                  <c:v>24.999999999999996</c:v>
                </c:pt>
                <c:pt idx="9">
                  <c:v>26.000000000000004</c:v>
                </c:pt>
                <c:pt idx="10">
                  <c:v>26.5</c:v>
                </c:pt>
                <c:pt idx="11">
                  <c:v>27.375</c:v>
                </c:pt>
                <c:pt idx="12">
                  <c:v>28.249999999999996</c:v>
                </c:pt>
                <c:pt idx="13">
                  <c:v>29.124999999999996</c:v>
                </c:pt>
                <c:pt idx="14">
                  <c:v>30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2983616"/>
        <c:axId val="612978720"/>
      </c:scatterChart>
      <c:valAx>
        <c:axId val="612983616"/>
        <c:scaling>
          <c:orientation val="minMax"/>
          <c:max val="0"/>
          <c:min val="-25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ko-KR" altLang="en-US"/>
                  <a:t>변위</a:t>
                </a:r>
                <a:r>
                  <a:rPr lang="en-US" altLang="ko-KR"/>
                  <a:t>(mm)</a:t>
                </a:r>
              </a:p>
            </c:rich>
          </c:tx>
          <c:layout/>
          <c:overlay val="0"/>
        </c:title>
        <c:numFmt formatCode="0.000_ " sourceLinked="1"/>
        <c:majorTickMark val="out"/>
        <c:minorTickMark val="none"/>
        <c:tickLblPos val="nextTo"/>
        <c:crossAx val="612978720"/>
        <c:crosses val="autoZero"/>
        <c:crossBetween val="midCat"/>
      </c:valAx>
      <c:valAx>
        <c:axId val="612978720"/>
        <c:scaling>
          <c:orientation val="minMax"/>
          <c:max val="30"/>
          <c:min val="18"/>
        </c:scaling>
        <c:delete val="0"/>
        <c:axPos val="l"/>
        <c:majorGridlines/>
        <c:numFmt formatCode="0.000_ " sourceLinked="1"/>
        <c:majorTickMark val="in"/>
        <c:minorTickMark val="none"/>
        <c:tickLblPos val="high"/>
        <c:spPr>
          <a:ln/>
        </c:spPr>
        <c:crossAx val="612983616"/>
        <c:crosses val="autoZero"/>
        <c:crossBetween val="midCat"/>
      </c:valAx>
      <c:spPr>
        <a:noFill/>
      </c:spPr>
    </c:plotArea>
    <c:legend>
      <c:legendPos val="t"/>
      <c:layout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1단굴착</c:v>
          </c:tx>
          <c:marker>
            <c:symbol val="none"/>
          </c:marker>
          <c:xVal>
            <c:numRef>
              <c:f>'응력해석 결과_배면-연직변위'!$R$2:$R$26</c:f>
              <c:numCache>
                <c:formatCode>0.000_ </c:formatCode>
                <c:ptCount val="25"/>
                <c:pt idx="0">
                  <c:v>16</c:v>
                </c:pt>
                <c:pt idx="1">
                  <c:v>17</c:v>
                </c:pt>
                <c:pt idx="2">
                  <c:v>18.000000000000004</c:v>
                </c:pt>
                <c:pt idx="3">
                  <c:v>19</c:v>
                </c:pt>
                <c:pt idx="4">
                  <c:v>20</c:v>
                </c:pt>
                <c:pt idx="5">
                  <c:v>20.999999999999996</c:v>
                </c:pt>
                <c:pt idx="6">
                  <c:v>22</c:v>
                </c:pt>
                <c:pt idx="7">
                  <c:v>23</c:v>
                </c:pt>
                <c:pt idx="8">
                  <c:v>24</c:v>
                </c:pt>
                <c:pt idx="9">
                  <c:v>25</c:v>
                </c:pt>
                <c:pt idx="10">
                  <c:v>26.000000000000004</c:v>
                </c:pt>
                <c:pt idx="11">
                  <c:v>27</c:v>
                </c:pt>
                <c:pt idx="12">
                  <c:v>27.999999999999012</c:v>
                </c:pt>
                <c:pt idx="13">
                  <c:v>29</c:v>
                </c:pt>
                <c:pt idx="14">
                  <c:v>30</c:v>
                </c:pt>
                <c:pt idx="15">
                  <c:v>31</c:v>
                </c:pt>
                <c:pt idx="16">
                  <c:v>32</c:v>
                </c:pt>
                <c:pt idx="17">
                  <c:v>33</c:v>
                </c:pt>
                <c:pt idx="18">
                  <c:v>34</c:v>
                </c:pt>
                <c:pt idx="19">
                  <c:v>35</c:v>
                </c:pt>
                <c:pt idx="20">
                  <c:v>36.000000000000007</c:v>
                </c:pt>
                <c:pt idx="21">
                  <c:v>37</c:v>
                </c:pt>
                <c:pt idx="22">
                  <c:v>38</c:v>
                </c:pt>
                <c:pt idx="23">
                  <c:v>39</c:v>
                </c:pt>
                <c:pt idx="24">
                  <c:v>40</c:v>
                </c:pt>
              </c:numCache>
            </c:numRef>
          </c:xVal>
          <c:yVal>
            <c:numRef>
              <c:f>'응력해석 결과_배면-연직변위'!$W$2:$W$26</c:f>
              <c:numCache>
                <c:formatCode>0.000_ </c:formatCode>
                <c:ptCount val="25"/>
                <c:pt idx="0">
                  <c:v>-2.3878302574157715</c:v>
                </c:pt>
                <c:pt idx="1">
                  <c:v>-4.2366828918457031</c:v>
                </c:pt>
                <c:pt idx="2">
                  <c:v>-5.5255327224731445</c:v>
                </c:pt>
                <c:pt idx="3">
                  <c:v>-6.6329894065856934</c:v>
                </c:pt>
                <c:pt idx="4">
                  <c:v>-7.455176830291748</c:v>
                </c:pt>
                <c:pt idx="5">
                  <c:v>-8.1146135330200195</c:v>
                </c:pt>
                <c:pt idx="6">
                  <c:v>-8.5594463348388672</c:v>
                </c:pt>
                <c:pt idx="7">
                  <c:v>-8.8610458374023437</c:v>
                </c:pt>
                <c:pt idx="8">
                  <c:v>-9.0269660949707031</c:v>
                </c:pt>
                <c:pt idx="9">
                  <c:v>-9.1189336776733398</c:v>
                </c:pt>
                <c:pt idx="10">
                  <c:v>-9.1299533843994141</c:v>
                </c:pt>
                <c:pt idx="11">
                  <c:v>-9.0320310592651367</c:v>
                </c:pt>
                <c:pt idx="12">
                  <c:v>-8.9101123809814453</c:v>
                </c:pt>
                <c:pt idx="13">
                  <c:v>-8.7955770492553711</c:v>
                </c:pt>
                <c:pt idx="14">
                  <c:v>-8.6210126876831055</c:v>
                </c:pt>
                <c:pt idx="15">
                  <c:v>-8.4272346496582031</c:v>
                </c:pt>
                <c:pt idx="16">
                  <c:v>-8.2201147079467773</c:v>
                </c:pt>
                <c:pt idx="17">
                  <c:v>-8.0073366165161133</c:v>
                </c:pt>
                <c:pt idx="18">
                  <c:v>-7.8017435073852539</c:v>
                </c:pt>
                <c:pt idx="19">
                  <c:v>-7.5933585166931152</c:v>
                </c:pt>
                <c:pt idx="20">
                  <c:v>-7.407651424407959</c:v>
                </c:pt>
                <c:pt idx="21">
                  <c:v>-7.2443571090698242</c:v>
                </c:pt>
                <c:pt idx="22">
                  <c:v>-7.1130256652832031</c:v>
                </c:pt>
                <c:pt idx="23">
                  <c:v>-7.0176591873168945</c:v>
                </c:pt>
                <c:pt idx="24">
                  <c:v>-6.9726800918579102</c:v>
                </c:pt>
              </c:numCache>
            </c:numRef>
          </c:yVal>
          <c:smooth val="0"/>
        </c:ser>
        <c:ser>
          <c:idx val="1"/>
          <c:order val="1"/>
          <c:tx>
            <c:v>2단굴착</c:v>
          </c:tx>
          <c:marker>
            <c:symbol val="none"/>
          </c:marker>
          <c:xVal>
            <c:numRef>
              <c:f>'응력해석 결과_배면-연직변위'!$R$2:$R$26</c:f>
              <c:numCache>
                <c:formatCode>0.000_ </c:formatCode>
                <c:ptCount val="25"/>
                <c:pt idx="0">
                  <c:v>16</c:v>
                </c:pt>
                <c:pt idx="1">
                  <c:v>17</c:v>
                </c:pt>
                <c:pt idx="2">
                  <c:v>18.000000000000004</c:v>
                </c:pt>
                <c:pt idx="3">
                  <c:v>19</c:v>
                </c:pt>
                <c:pt idx="4">
                  <c:v>20</c:v>
                </c:pt>
                <c:pt idx="5">
                  <c:v>20.999999999999996</c:v>
                </c:pt>
                <c:pt idx="6">
                  <c:v>22</c:v>
                </c:pt>
                <c:pt idx="7">
                  <c:v>23</c:v>
                </c:pt>
                <c:pt idx="8">
                  <c:v>24</c:v>
                </c:pt>
                <c:pt idx="9">
                  <c:v>25</c:v>
                </c:pt>
                <c:pt idx="10">
                  <c:v>26.000000000000004</c:v>
                </c:pt>
                <c:pt idx="11">
                  <c:v>27</c:v>
                </c:pt>
                <c:pt idx="12">
                  <c:v>27.999999999999012</c:v>
                </c:pt>
                <c:pt idx="13">
                  <c:v>29</c:v>
                </c:pt>
                <c:pt idx="14">
                  <c:v>30</c:v>
                </c:pt>
                <c:pt idx="15">
                  <c:v>31</c:v>
                </c:pt>
                <c:pt idx="16">
                  <c:v>32</c:v>
                </c:pt>
                <c:pt idx="17">
                  <c:v>33</c:v>
                </c:pt>
                <c:pt idx="18">
                  <c:v>34</c:v>
                </c:pt>
                <c:pt idx="19">
                  <c:v>35</c:v>
                </c:pt>
                <c:pt idx="20">
                  <c:v>36.000000000000007</c:v>
                </c:pt>
                <c:pt idx="21">
                  <c:v>37</c:v>
                </c:pt>
                <c:pt idx="22">
                  <c:v>38</c:v>
                </c:pt>
                <c:pt idx="23">
                  <c:v>39</c:v>
                </c:pt>
                <c:pt idx="24">
                  <c:v>40</c:v>
                </c:pt>
              </c:numCache>
            </c:numRef>
          </c:xVal>
          <c:yVal>
            <c:numRef>
              <c:f>'응력해석 결과_배면-연직변위'!$X$2:$X$26</c:f>
              <c:numCache>
                <c:formatCode>0.000_ </c:formatCode>
                <c:ptCount val="25"/>
                <c:pt idx="0">
                  <c:v>-4.8015332221984863</c:v>
                </c:pt>
                <c:pt idx="1">
                  <c:v>-7.4307870864868164</c:v>
                </c:pt>
                <c:pt idx="2">
                  <c:v>-9.5946922302246094</c:v>
                </c:pt>
                <c:pt idx="3">
                  <c:v>-11.476511001586914</c:v>
                </c:pt>
                <c:pt idx="4">
                  <c:v>-12.954118728637695</c:v>
                </c:pt>
                <c:pt idx="5">
                  <c:v>-14.123371124267578</c:v>
                </c:pt>
                <c:pt idx="6">
                  <c:v>-14.955689430236816</c:v>
                </c:pt>
                <c:pt idx="7">
                  <c:v>-15.535186767578125</c:v>
                </c:pt>
                <c:pt idx="8">
                  <c:v>-15.88571834564209</c:v>
                </c:pt>
                <c:pt idx="9">
                  <c:v>-16.088088989257813</c:v>
                </c:pt>
                <c:pt idx="10">
                  <c:v>-16.149692535400391</c:v>
                </c:pt>
                <c:pt idx="11">
                  <c:v>-16.045768737792969</c:v>
                </c:pt>
                <c:pt idx="12">
                  <c:v>-15.870831489562988</c:v>
                </c:pt>
                <c:pt idx="13">
                  <c:v>-15.687577247619629</c:v>
                </c:pt>
                <c:pt idx="14">
                  <c:v>-15.413043975830078</c:v>
                </c:pt>
                <c:pt idx="15">
                  <c:v>-15.098787307739258</c:v>
                </c:pt>
                <c:pt idx="16">
                  <c:v>-14.761425971984863</c:v>
                </c:pt>
                <c:pt idx="17">
                  <c:v>-14.407591819763184</c:v>
                </c:pt>
                <c:pt idx="18">
                  <c:v>-14.054545402526855</c:v>
                </c:pt>
                <c:pt idx="19">
                  <c:v>-13.701072692871094</c:v>
                </c:pt>
                <c:pt idx="20">
                  <c:v>-13.371646881103516</c:v>
                </c:pt>
                <c:pt idx="21">
                  <c:v>-13.04923152923584</c:v>
                </c:pt>
                <c:pt idx="22">
                  <c:v>-12.734115600585938</c:v>
                </c:pt>
                <c:pt idx="23">
                  <c:v>-12.5997314453125</c:v>
                </c:pt>
                <c:pt idx="24">
                  <c:v>-12.654547691345215</c:v>
                </c:pt>
              </c:numCache>
            </c:numRef>
          </c:yVal>
          <c:smooth val="0"/>
        </c:ser>
        <c:ser>
          <c:idx val="2"/>
          <c:order val="2"/>
          <c:tx>
            <c:v>3단굴착</c:v>
          </c:tx>
          <c:marker>
            <c:symbol val="none"/>
          </c:marker>
          <c:xVal>
            <c:numRef>
              <c:f>'응력해석 결과_배면-연직변위'!$R$2:$R$26</c:f>
              <c:numCache>
                <c:formatCode>0.000_ </c:formatCode>
                <c:ptCount val="25"/>
                <c:pt idx="0">
                  <c:v>16</c:v>
                </c:pt>
                <c:pt idx="1">
                  <c:v>17</c:v>
                </c:pt>
                <c:pt idx="2">
                  <c:v>18.000000000000004</c:v>
                </c:pt>
                <c:pt idx="3">
                  <c:v>19</c:v>
                </c:pt>
                <c:pt idx="4">
                  <c:v>20</c:v>
                </c:pt>
                <c:pt idx="5">
                  <c:v>20.999999999999996</c:v>
                </c:pt>
                <c:pt idx="6">
                  <c:v>22</c:v>
                </c:pt>
                <c:pt idx="7">
                  <c:v>23</c:v>
                </c:pt>
                <c:pt idx="8">
                  <c:v>24</c:v>
                </c:pt>
                <c:pt idx="9">
                  <c:v>25</c:v>
                </c:pt>
                <c:pt idx="10">
                  <c:v>26.000000000000004</c:v>
                </c:pt>
                <c:pt idx="11">
                  <c:v>27</c:v>
                </c:pt>
                <c:pt idx="12">
                  <c:v>27.999999999999012</c:v>
                </c:pt>
                <c:pt idx="13">
                  <c:v>29</c:v>
                </c:pt>
                <c:pt idx="14">
                  <c:v>30</c:v>
                </c:pt>
                <c:pt idx="15">
                  <c:v>31</c:v>
                </c:pt>
                <c:pt idx="16">
                  <c:v>32</c:v>
                </c:pt>
                <c:pt idx="17">
                  <c:v>33</c:v>
                </c:pt>
                <c:pt idx="18">
                  <c:v>34</c:v>
                </c:pt>
                <c:pt idx="19">
                  <c:v>35</c:v>
                </c:pt>
                <c:pt idx="20">
                  <c:v>36.000000000000007</c:v>
                </c:pt>
                <c:pt idx="21">
                  <c:v>37</c:v>
                </c:pt>
                <c:pt idx="22">
                  <c:v>38</c:v>
                </c:pt>
                <c:pt idx="23">
                  <c:v>39</c:v>
                </c:pt>
                <c:pt idx="24">
                  <c:v>40</c:v>
                </c:pt>
              </c:numCache>
            </c:numRef>
          </c:xVal>
          <c:yVal>
            <c:numRef>
              <c:f>'응력해석 결과_배면-연직변위'!$Y$2:$Y$26</c:f>
              <c:numCache>
                <c:formatCode>0.000_ </c:formatCode>
                <c:ptCount val="25"/>
                <c:pt idx="0">
                  <c:v>-6.9332413673400879</c:v>
                </c:pt>
                <c:pt idx="1">
                  <c:v>-9.9036159515380859</c:v>
                </c:pt>
                <c:pt idx="2">
                  <c:v>-12.423957824707031</c:v>
                </c:pt>
                <c:pt idx="3">
                  <c:v>-14.69782829284668</c:v>
                </c:pt>
                <c:pt idx="4">
                  <c:v>-16.564882278442383</c:v>
                </c:pt>
                <c:pt idx="5">
                  <c:v>-18.083595275878906</c:v>
                </c:pt>
                <c:pt idx="6">
                  <c:v>-19.201025009155273</c:v>
                </c:pt>
                <c:pt idx="7">
                  <c:v>-19.998641967773438</c:v>
                </c:pt>
                <c:pt idx="8">
                  <c:v>-20.503267288208008</c:v>
                </c:pt>
                <c:pt idx="9">
                  <c:v>-20.802896499633789</c:v>
                </c:pt>
                <c:pt idx="10">
                  <c:v>-20.914125442504883</c:v>
                </c:pt>
                <c:pt idx="11">
                  <c:v>-20.817527770996094</c:v>
                </c:pt>
                <c:pt idx="12">
                  <c:v>-20.609537124633789</c:v>
                </c:pt>
                <c:pt idx="13">
                  <c:v>-20.379734039306641</c:v>
                </c:pt>
                <c:pt idx="14">
                  <c:v>-20.036718368530273</c:v>
                </c:pt>
                <c:pt idx="15">
                  <c:v>-19.634855270385742</c:v>
                </c:pt>
                <c:pt idx="16">
                  <c:v>-19.198114395141602</c:v>
                </c:pt>
                <c:pt idx="17">
                  <c:v>-18.733732223510742</c:v>
                </c:pt>
                <c:pt idx="18">
                  <c:v>-18.260696411132812</c:v>
                </c:pt>
                <c:pt idx="19">
                  <c:v>-17.773935317993164</c:v>
                </c:pt>
                <c:pt idx="20">
                  <c:v>-17.304489135742188</c:v>
                </c:pt>
                <c:pt idx="21">
                  <c:v>-16.838420867919922</c:v>
                </c:pt>
                <c:pt idx="22">
                  <c:v>-16.475711822509766</c:v>
                </c:pt>
                <c:pt idx="23">
                  <c:v>-16.647689819335938</c:v>
                </c:pt>
                <c:pt idx="24">
                  <c:v>-17.012060165405273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2986880"/>
        <c:axId val="612985248"/>
      </c:scatterChart>
      <c:valAx>
        <c:axId val="612986880"/>
        <c:scaling>
          <c:orientation val="minMax"/>
          <c:max val="40"/>
          <c:min val="15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ko-KR" altLang="en-US"/>
                  <a:t>변위</a:t>
                </a:r>
                <a:r>
                  <a:rPr lang="en-US" altLang="ko-KR"/>
                  <a:t>(mm)</a:t>
                </a:r>
              </a:p>
            </c:rich>
          </c:tx>
          <c:layout/>
          <c:overlay val="0"/>
        </c:title>
        <c:numFmt formatCode="0.000_ " sourceLinked="1"/>
        <c:majorTickMark val="in"/>
        <c:minorTickMark val="none"/>
        <c:tickLblPos val="high"/>
        <c:spPr>
          <a:ln/>
        </c:spPr>
        <c:crossAx val="612985248"/>
        <c:crosses val="autoZero"/>
        <c:crossBetween val="midCat"/>
      </c:valAx>
      <c:valAx>
        <c:axId val="612985248"/>
        <c:scaling>
          <c:orientation val="minMax"/>
          <c:max val="0"/>
          <c:min val="-30"/>
        </c:scaling>
        <c:delete val="0"/>
        <c:axPos val="l"/>
        <c:majorGridlines/>
        <c:numFmt formatCode="0.000_ " sourceLinked="1"/>
        <c:majorTickMark val="out"/>
        <c:minorTickMark val="none"/>
        <c:tickLblPos val="nextTo"/>
        <c:crossAx val="612986880"/>
        <c:crosses val="autoZero"/>
        <c:crossBetween val="midCat"/>
      </c:valAx>
      <c:spPr>
        <a:noFill/>
      </c:spPr>
    </c:plotArea>
    <c:legend>
      <c:legendPos val="t"/>
      <c:layout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절점(307)</c:v>
          </c:tx>
          <c:marker>
            <c:symbol val="none"/>
          </c:marker>
          <c:xVal>
            <c:numRef>
              <c:f>'인접구조물 침하_우측 구조물'!$AD$34:$AD$37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'인접구조물 침하_우측 구조물'!$AE$34:$AE$37</c:f>
              <c:numCache>
                <c:formatCode>0.000_ </c:formatCode>
                <c:ptCount val="4"/>
                <c:pt idx="0">
                  <c:v>-1.2087397772120312E-4</c:v>
                </c:pt>
                <c:pt idx="1">
                  <c:v>-6.7438320256769657E-3</c:v>
                </c:pt>
                <c:pt idx="2">
                  <c:v>-1.2709449045360088E-2</c:v>
                </c:pt>
                <c:pt idx="3">
                  <c:v>-1.6823649406433105E-2</c:v>
                </c:pt>
              </c:numCache>
            </c:numRef>
          </c:yVal>
          <c:smooth val="0"/>
        </c:ser>
        <c:ser>
          <c:idx val="1"/>
          <c:order val="1"/>
          <c:tx>
            <c:v>절점(521)</c:v>
          </c:tx>
          <c:marker>
            <c:symbol val="none"/>
          </c:marker>
          <c:xVal>
            <c:numRef>
              <c:f>'인접구조물 침하_우측 구조물'!$AD$34:$AD$37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'인접구조물 침하_우측 구조물'!$AF$34:$AF$37</c:f>
              <c:numCache>
                <c:formatCode>0.000_ </c:formatCode>
                <c:ptCount val="4"/>
                <c:pt idx="0">
                  <c:v>-6.187727558426559E-5</c:v>
                </c:pt>
                <c:pt idx="1">
                  <c:v>-8.0849500373005867E-3</c:v>
                </c:pt>
                <c:pt idx="2">
                  <c:v>-1.5000258572399616E-2</c:v>
                </c:pt>
                <c:pt idx="3">
                  <c:v>-1.9932378083467484E-2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2981440"/>
        <c:axId val="612984160"/>
      </c:scatterChart>
      <c:valAx>
        <c:axId val="612981440"/>
        <c:scaling>
          <c:orientation val="minMax"/>
          <c:min val="1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ko-KR" altLang="en-US"/>
                  <a:t>시공단계</a:t>
                </a:r>
                <a:r>
                  <a:rPr lang="en-US" altLang="ko-KR"/>
                  <a:t>(step)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612984160"/>
        <c:crosses val="autoZero"/>
        <c:crossBetween val="midCat"/>
      </c:valAx>
      <c:valAx>
        <c:axId val="61298416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ko-KR" altLang="en-US"/>
                  <a:t>변위</a:t>
                </a:r>
                <a:r>
                  <a:rPr lang="en-US" altLang="ko-KR"/>
                  <a:t>(m)</a:t>
                </a:r>
              </a:p>
            </c:rich>
          </c:tx>
          <c:layout/>
          <c:overlay val="0"/>
        </c:title>
        <c:numFmt formatCode="0.000_ " sourceLinked="1"/>
        <c:majorTickMark val="out"/>
        <c:minorTickMark val="none"/>
        <c:tickLblPos val="nextTo"/>
        <c:crossAx val="612981440"/>
        <c:crosses val="autoZero"/>
        <c:crossBetween val="midCat"/>
      </c:valAx>
      <c:spPr>
        <a:noFill/>
      </c:spPr>
    </c:plotArea>
    <c:legend>
      <c:legendPos val="t"/>
      <c:layout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벽체-수평변위</c:v>
          </c:tx>
          <c:marker>
            <c:symbol val="none"/>
          </c:marker>
          <c:xVal>
            <c:numRef>
              <c:f>'응력결과(수평허용)'!$AE$39:$AE$41</c:f>
              <c:numCache>
                <c:formatCode>0.000_ </c:formatCode>
                <c:ptCount val="3"/>
                <c:pt idx="0">
                  <c:v>1</c:v>
                </c:pt>
                <c:pt idx="1">
                  <c:v>2</c:v>
                </c:pt>
                <c:pt idx="2">
                  <c:v>3</c:v>
                </c:pt>
              </c:numCache>
            </c:numRef>
          </c:xVal>
          <c:yVal>
            <c:numRef>
              <c:f>'응력결과(수평허용)'!$AF$39:$AF$41</c:f>
              <c:numCache>
                <c:formatCode>0.000_ </c:formatCode>
                <c:ptCount val="3"/>
                <c:pt idx="0">
                  <c:v>5.6883001327514648</c:v>
                </c:pt>
                <c:pt idx="1">
                  <c:v>10.269105911254883</c:v>
                </c:pt>
                <c:pt idx="2">
                  <c:v>17.530878067016602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2976544"/>
        <c:axId val="612984704"/>
      </c:scatterChart>
      <c:valAx>
        <c:axId val="612976544"/>
        <c:scaling>
          <c:orientation val="minMax"/>
          <c:max val="3"/>
          <c:min val="1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ko-KR" altLang="en-US"/>
                  <a:t>시공단계 </a:t>
                </a:r>
                <a:r>
                  <a:rPr lang="en-US" altLang="ko-KR"/>
                  <a:t>(step)</a:t>
                </a:r>
              </a:p>
            </c:rich>
          </c:tx>
          <c:layout/>
          <c:overlay val="0"/>
        </c:title>
        <c:numFmt formatCode="0.000_ " sourceLinked="1"/>
        <c:majorTickMark val="out"/>
        <c:minorTickMark val="none"/>
        <c:tickLblPos val="nextTo"/>
        <c:crossAx val="612984704"/>
        <c:crosses val="autoZero"/>
        <c:crossBetween val="midCat"/>
        <c:majorUnit val="1"/>
      </c:valAx>
      <c:valAx>
        <c:axId val="612984704"/>
        <c:scaling>
          <c:orientation val="minMax"/>
          <c:max val="20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ko-KR" altLang="en-US"/>
                  <a:t>변위</a:t>
                </a:r>
                <a:r>
                  <a:rPr lang="en-US" altLang="ko-KR"/>
                  <a:t>(mm)</a:t>
                </a:r>
              </a:p>
            </c:rich>
          </c:tx>
          <c:layout/>
          <c:overlay val="0"/>
        </c:title>
        <c:numFmt formatCode="0.000_ " sourceLinked="1"/>
        <c:majorTickMark val="out"/>
        <c:minorTickMark val="none"/>
        <c:tickLblPos val="nextTo"/>
        <c:crossAx val="612976544"/>
        <c:crosses val="autoZero"/>
        <c:crossBetween val="midCat"/>
      </c:valAx>
      <c:spPr>
        <a:noFill/>
      </c:spPr>
    </c:plotArea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배면-연직변위</c:v>
          </c:tx>
          <c:marker>
            <c:symbol val="none"/>
          </c:marker>
          <c:xVal>
            <c:numRef>
              <c:f>'응력결과(연직허용)'!$AE$39:$AE$41</c:f>
              <c:numCache>
                <c:formatCode>0.000_ </c:formatCode>
                <c:ptCount val="3"/>
                <c:pt idx="0">
                  <c:v>1</c:v>
                </c:pt>
                <c:pt idx="1">
                  <c:v>2</c:v>
                </c:pt>
                <c:pt idx="2">
                  <c:v>3</c:v>
                </c:pt>
              </c:numCache>
            </c:numRef>
          </c:xVal>
          <c:yVal>
            <c:numRef>
              <c:f>'응력결과(연직허용)'!$AF$39:$AF$41</c:f>
              <c:numCache>
                <c:formatCode>0.000_ </c:formatCode>
                <c:ptCount val="3"/>
                <c:pt idx="0">
                  <c:v>9.1299533843994141</c:v>
                </c:pt>
                <c:pt idx="1">
                  <c:v>16.149692535400391</c:v>
                </c:pt>
                <c:pt idx="2">
                  <c:v>20.914125442504883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2981984"/>
        <c:axId val="612988512"/>
      </c:scatterChart>
      <c:valAx>
        <c:axId val="612981984"/>
        <c:scaling>
          <c:orientation val="minMax"/>
          <c:max val="3"/>
          <c:min val="1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ko-KR" altLang="en-US"/>
                  <a:t>시공단계 </a:t>
                </a:r>
                <a:r>
                  <a:rPr lang="en-US" altLang="ko-KR"/>
                  <a:t>(step)</a:t>
                </a:r>
              </a:p>
            </c:rich>
          </c:tx>
          <c:layout/>
          <c:overlay val="0"/>
        </c:title>
        <c:numFmt formatCode="0.000_ " sourceLinked="1"/>
        <c:majorTickMark val="out"/>
        <c:minorTickMark val="none"/>
        <c:tickLblPos val="nextTo"/>
        <c:crossAx val="612988512"/>
        <c:crosses val="autoZero"/>
        <c:crossBetween val="midCat"/>
        <c:majorUnit val="1"/>
      </c:valAx>
      <c:valAx>
        <c:axId val="612988512"/>
        <c:scaling>
          <c:orientation val="minMax"/>
          <c:max val="24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ko-KR" altLang="en-US"/>
                  <a:t>변위</a:t>
                </a:r>
                <a:r>
                  <a:rPr lang="en-US" altLang="ko-KR"/>
                  <a:t>(mm)</a:t>
                </a:r>
              </a:p>
            </c:rich>
          </c:tx>
          <c:layout/>
          <c:overlay val="0"/>
        </c:title>
        <c:numFmt formatCode="0.000_ " sourceLinked="1"/>
        <c:majorTickMark val="out"/>
        <c:minorTickMark val="none"/>
        <c:tickLblPos val="nextTo"/>
        <c:crossAx val="612981984"/>
        <c:crosses val="autoZero"/>
        <c:crossBetween val="midCat"/>
        <c:majorUnit val="2"/>
      </c:valAx>
      <c:spPr>
        <a:noFill/>
      </c:spPr>
    </c:plotArea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'단계별 허용변위량_지하매설물'!$AE$2:$AE$4</c:f>
              <c:numCache>
                <c:formatCode>0.000_ </c:formatCode>
                <c:ptCount val="3"/>
                <c:pt idx="0">
                  <c:v>1</c:v>
                </c:pt>
                <c:pt idx="1">
                  <c:v>2</c:v>
                </c:pt>
                <c:pt idx="2">
                  <c:v>3</c:v>
                </c:pt>
              </c:numCache>
            </c:numRef>
          </c:xVal>
          <c:yVal>
            <c:numRef>
              <c:f>'단계별 허용변위량_지하매설물'!$AF$2:$AF$4</c:f>
              <c:numCache>
                <c:formatCode>0.000_ </c:formatCode>
                <c:ptCount val="3"/>
                <c:pt idx="0">
                  <c:v>-7.4449992179870605</c:v>
                </c:pt>
                <c:pt idx="1">
                  <c:v>-13.238461494445801</c:v>
                </c:pt>
                <c:pt idx="2">
                  <c:v>-17.023174285888672</c:v>
                </c:pt>
              </c:numCache>
            </c:numRef>
          </c:yVal>
          <c:smooth val="0"/>
        </c:ser>
        <c:ser>
          <c:idx val="1"/>
          <c:order val="1"/>
          <c:marker>
            <c:symbol val="none"/>
          </c:marker>
          <c:xVal>
            <c:numRef>
              <c:f>'단계별 허용변위량_지하매설물'!$AE$2:$AE$4</c:f>
              <c:numCache>
                <c:formatCode>0.000_ </c:formatCode>
                <c:ptCount val="3"/>
                <c:pt idx="0">
                  <c:v>1</c:v>
                </c:pt>
                <c:pt idx="1">
                  <c:v>2</c:v>
                </c:pt>
                <c:pt idx="2">
                  <c:v>3</c:v>
                </c:pt>
              </c:numCache>
            </c:numRef>
          </c:xVal>
          <c:yVal>
            <c:numRef>
              <c:f>'단계별 허용변위량_지하매설물'!$AG$2:$AG$4</c:f>
              <c:numCache>
                <c:formatCode>0.000_ </c:formatCode>
                <c:ptCount val="3"/>
                <c:pt idx="0">
                  <c:v>-8.5084695816040039</c:v>
                </c:pt>
                <c:pt idx="1">
                  <c:v>-15.172935485839844</c:v>
                </c:pt>
                <c:pt idx="2">
                  <c:v>-19.617277145385742</c:v>
                </c:pt>
              </c:numCache>
            </c:numRef>
          </c:yVal>
          <c:smooth val="0"/>
        </c:ser>
        <c:ser>
          <c:idx val="2"/>
          <c:order val="2"/>
          <c:marker>
            <c:symbol val="none"/>
          </c:marker>
          <c:xVal>
            <c:numRef>
              <c:f>'단계별 허용변위량_지하매설물'!$AE$2:$AE$4</c:f>
              <c:numCache>
                <c:formatCode>0.000_ </c:formatCode>
                <c:ptCount val="3"/>
                <c:pt idx="0">
                  <c:v>1</c:v>
                </c:pt>
                <c:pt idx="1">
                  <c:v>2</c:v>
                </c:pt>
                <c:pt idx="2">
                  <c:v>3</c:v>
                </c:pt>
              </c:numCache>
            </c:numRef>
          </c:xVal>
          <c:yVal>
            <c:numRef>
              <c:f>'단계별 허용변위량_지하매설물'!$AH$2:$AH$4</c:f>
              <c:numCache>
                <c:formatCode>0.000_ </c:formatCode>
                <c:ptCount val="3"/>
                <c:pt idx="0">
                  <c:v>-8.9229412078857422</c:v>
                </c:pt>
                <c:pt idx="1">
                  <c:v>-15.986020088195801</c:v>
                </c:pt>
                <c:pt idx="2">
                  <c:v>-20.775306701660156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2985792"/>
        <c:axId val="612978176"/>
      </c:scatterChart>
      <c:valAx>
        <c:axId val="612985792"/>
        <c:scaling>
          <c:orientation val="minMax"/>
          <c:max val="3"/>
          <c:min val="1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ko-KR" altLang="en-US"/>
                  <a:t>시공단계 </a:t>
                </a:r>
                <a:r>
                  <a:rPr lang="en-US" altLang="ko-KR"/>
                  <a:t>(step)</a:t>
                </a:r>
              </a:p>
            </c:rich>
          </c:tx>
          <c:layout/>
          <c:overlay val="0"/>
        </c:title>
        <c:numFmt formatCode="0.000_ " sourceLinked="1"/>
        <c:majorTickMark val="in"/>
        <c:minorTickMark val="none"/>
        <c:tickLblPos val="high"/>
        <c:spPr>
          <a:ln/>
        </c:spPr>
        <c:crossAx val="612978176"/>
        <c:crosses val="autoZero"/>
        <c:crossBetween val="midCat"/>
        <c:majorUnit val="1"/>
      </c:valAx>
      <c:valAx>
        <c:axId val="612978176"/>
        <c:scaling>
          <c:orientation val="minMax"/>
          <c:max val="0"/>
          <c:min val="-24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ko-KR" altLang="en-US"/>
                  <a:t>변위</a:t>
                </a:r>
                <a:r>
                  <a:rPr lang="en-US" altLang="ko-KR"/>
                  <a:t>(mm)</a:t>
                </a:r>
              </a:p>
            </c:rich>
          </c:tx>
          <c:layout/>
          <c:overlay val="0"/>
        </c:title>
        <c:numFmt formatCode="0.000_ " sourceLinked="1"/>
        <c:majorTickMark val="out"/>
        <c:minorTickMark val="none"/>
        <c:tickLblPos val="nextTo"/>
        <c:crossAx val="612985792"/>
        <c:crosses val="autoZero"/>
        <c:crossBetween val="midCat"/>
        <c:majorUnit val="2"/>
      </c:valAx>
      <c:spPr>
        <a:noFill/>
      </c:spPr>
    </c:plotArea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NoName</c:v>
          </c:tx>
          <c:marker>
            <c:symbol val="none"/>
          </c:marker>
          <c:xVal>
            <c:numRef>
              <c:f>'수위검토_배면 수위저하'!$A$26:$A$29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'수위검토_배면 수위저하'!$W$26:$W$29</c:f>
              <c:numCache>
                <c:formatCode>0.000_ </c:formatCode>
                <c:ptCount val="4"/>
                <c:pt idx="0">
                  <c:v>0</c:v>
                </c:pt>
                <c:pt idx="1">
                  <c:v>2.7164889771511653</c:v>
                </c:pt>
                <c:pt idx="2">
                  <c:v>4.26812744140625</c:v>
                </c:pt>
                <c:pt idx="3">
                  <c:v>4.9178218841552734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2975456"/>
        <c:axId val="612976000"/>
      </c:scatterChart>
      <c:valAx>
        <c:axId val="612975456"/>
        <c:scaling>
          <c:orientation val="minMax"/>
          <c:min val="1"/>
        </c:scaling>
        <c:delete val="0"/>
        <c:axPos val="t"/>
        <c:title>
          <c:tx>
            <c:rich>
              <a:bodyPr/>
              <a:lstStyle/>
              <a:p>
                <a:pPr>
                  <a:defRPr/>
                </a:pPr>
                <a:r>
                  <a:rPr lang="ko-KR" altLang="en-US"/>
                  <a:t>시공단계</a:t>
                </a:r>
                <a:r>
                  <a:rPr lang="en-US" altLang="ko-KR"/>
                  <a:t>(step)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612976000"/>
        <c:crosses val="autoZero"/>
        <c:crossBetween val="midCat"/>
      </c:valAx>
      <c:valAx>
        <c:axId val="612976000"/>
        <c:scaling>
          <c:orientation val="maxMin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ko-KR" altLang="en-US"/>
                  <a:t>누적저하량 </a:t>
                </a:r>
                <a:r>
                  <a:rPr lang="en-US" altLang="ko-KR"/>
                  <a:t>(m)</a:t>
                </a:r>
              </a:p>
            </c:rich>
          </c:tx>
          <c:layout/>
          <c:overlay val="0"/>
        </c:title>
        <c:numFmt formatCode="0.000_ " sourceLinked="1"/>
        <c:majorTickMark val="out"/>
        <c:minorTickMark val="none"/>
        <c:tickLblPos val="nextTo"/>
        <c:crossAx val="612975456"/>
        <c:crosses val="autoZero"/>
        <c:crossBetween val="midCat"/>
      </c:valAx>
      <c:spPr>
        <a:noFill/>
      </c:spPr>
    </c:plotArea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굴착영역</c:v>
          </c:tx>
          <c:marker>
            <c:symbol val="none"/>
          </c:marker>
          <c:xVal>
            <c:numRef>
              <c:f>' 유량검토 총유출량'!$AD$2:$AD$5</c:f>
              <c:numCache>
                <c:formatCode>0_);[Red]\(0\)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 유량검토 총유출량'!$AE$2:$AE$5</c:f>
              <c:numCache>
                <c:formatCode>0.000_ </c:formatCode>
                <c:ptCount val="4"/>
                <c:pt idx="0">
                  <c:v>0</c:v>
                </c:pt>
                <c:pt idx="1">
                  <c:v>-0.42006763410427084</c:v>
                </c:pt>
                <c:pt idx="2">
                  <c:v>-0.71618770602981385</c:v>
                </c:pt>
                <c:pt idx="3">
                  <c:v>-0.8718091249875215</c:v>
                </c:pt>
              </c:numCache>
            </c:numRef>
          </c:yVal>
          <c:smooth val="0"/>
        </c:ser>
        <c:ser>
          <c:idx val="1"/>
          <c:order val="1"/>
          <c:tx>
            <c:v>총유출량</c:v>
          </c:tx>
          <c:marker>
            <c:symbol val="none"/>
          </c:marker>
          <c:xVal>
            <c:numRef>
              <c:f>' 유량검토 총유출량'!$AD$2:$AD$5</c:f>
              <c:numCache>
                <c:formatCode>0_);[Red]\(0\)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 유량검토 총유출량'!$AF$2:$AF$5</c:f>
              <c:numCache>
                <c:formatCode>0.000_ </c:formatCode>
                <c:ptCount val="4"/>
                <c:pt idx="0">
                  <c:v>0</c:v>
                </c:pt>
                <c:pt idx="1">
                  <c:v>-0.42006763410427084</c:v>
                </c:pt>
                <c:pt idx="2">
                  <c:v>-0.71618770602981385</c:v>
                </c:pt>
                <c:pt idx="3">
                  <c:v>-0.8718091249875215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2980352"/>
        <c:axId val="612982528"/>
      </c:scatterChart>
      <c:valAx>
        <c:axId val="612980352"/>
        <c:scaling>
          <c:orientation val="minMax"/>
          <c:min val="1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ko-KR" altLang="en-US"/>
                  <a:t>시공단계</a:t>
                </a:r>
                <a:r>
                  <a:rPr lang="en-US" altLang="ko-KR"/>
                  <a:t>(step)</a:t>
                </a:r>
              </a:p>
            </c:rich>
          </c:tx>
          <c:layout/>
          <c:overlay val="0"/>
        </c:title>
        <c:numFmt formatCode="0_);[Red]\(0\)" sourceLinked="1"/>
        <c:majorTickMark val="out"/>
        <c:minorTickMark val="none"/>
        <c:tickLblPos val="nextTo"/>
        <c:crossAx val="612982528"/>
        <c:crosses val="autoZero"/>
        <c:crossBetween val="midCat"/>
      </c:valAx>
      <c:valAx>
        <c:axId val="61298252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ko-KR" altLang="en-US"/>
                  <a:t>유출량</a:t>
                </a:r>
                <a:r>
                  <a:rPr lang="en-US" altLang="ko-KR"/>
                  <a:t>(m³/day)</a:t>
                </a:r>
              </a:p>
            </c:rich>
          </c:tx>
          <c:layout/>
          <c:overlay val="0"/>
        </c:title>
        <c:numFmt formatCode="0.000_ " sourceLinked="1"/>
        <c:majorTickMark val="out"/>
        <c:minorTickMark val="none"/>
        <c:tickLblPos val="nextTo"/>
        <c:crossAx val="612980352"/>
        <c:crosses val="autoZero"/>
        <c:crossBetween val="midCat"/>
      </c:valAx>
      <c:spPr>
        <a:noFill/>
      </c:spPr>
    </c:plotArea>
    <c:legend>
      <c:legendPos val="t"/>
      <c:layout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1단굴착</c:v>
          </c:tx>
          <c:marker>
            <c:symbol val="none"/>
          </c:marker>
          <c:xVal>
            <c:numRef>
              <c:f>'응력해석 결과_배면-연직변위'!$R$2:$R$26</c:f>
              <c:numCache>
                <c:formatCode>0.000_ </c:formatCode>
                <c:ptCount val="25"/>
                <c:pt idx="0">
                  <c:v>16</c:v>
                </c:pt>
                <c:pt idx="1">
                  <c:v>17</c:v>
                </c:pt>
                <c:pt idx="2">
                  <c:v>18.000000000000004</c:v>
                </c:pt>
                <c:pt idx="3">
                  <c:v>19</c:v>
                </c:pt>
                <c:pt idx="4">
                  <c:v>20</c:v>
                </c:pt>
                <c:pt idx="5">
                  <c:v>20.999999999999996</c:v>
                </c:pt>
                <c:pt idx="6">
                  <c:v>22</c:v>
                </c:pt>
                <c:pt idx="7">
                  <c:v>23</c:v>
                </c:pt>
                <c:pt idx="8">
                  <c:v>24</c:v>
                </c:pt>
                <c:pt idx="9">
                  <c:v>25</c:v>
                </c:pt>
                <c:pt idx="10">
                  <c:v>26.000000000000004</c:v>
                </c:pt>
                <c:pt idx="11">
                  <c:v>27</c:v>
                </c:pt>
                <c:pt idx="12">
                  <c:v>27.999999999999012</c:v>
                </c:pt>
                <c:pt idx="13">
                  <c:v>29</c:v>
                </c:pt>
                <c:pt idx="14">
                  <c:v>30</c:v>
                </c:pt>
                <c:pt idx="15">
                  <c:v>31</c:v>
                </c:pt>
                <c:pt idx="16">
                  <c:v>32</c:v>
                </c:pt>
                <c:pt idx="17">
                  <c:v>33</c:v>
                </c:pt>
                <c:pt idx="18">
                  <c:v>34</c:v>
                </c:pt>
                <c:pt idx="19">
                  <c:v>35</c:v>
                </c:pt>
                <c:pt idx="20">
                  <c:v>36.000000000000007</c:v>
                </c:pt>
                <c:pt idx="21">
                  <c:v>37</c:v>
                </c:pt>
                <c:pt idx="22">
                  <c:v>38</c:v>
                </c:pt>
                <c:pt idx="23">
                  <c:v>39</c:v>
                </c:pt>
                <c:pt idx="24">
                  <c:v>40</c:v>
                </c:pt>
              </c:numCache>
            </c:numRef>
          </c:xVal>
          <c:yVal>
            <c:numRef>
              <c:f>'응력해석 결과_배면-연직변위'!$W$2:$W$26</c:f>
              <c:numCache>
                <c:formatCode>0.000_ </c:formatCode>
                <c:ptCount val="25"/>
                <c:pt idx="0">
                  <c:v>-2.3878302574157715</c:v>
                </c:pt>
                <c:pt idx="1">
                  <c:v>-4.2366828918457031</c:v>
                </c:pt>
                <c:pt idx="2">
                  <c:v>-5.5255327224731445</c:v>
                </c:pt>
                <c:pt idx="3">
                  <c:v>-6.6329894065856934</c:v>
                </c:pt>
                <c:pt idx="4">
                  <c:v>-7.455176830291748</c:v>
                </c:pt>
                <c:pt idx="5">
                  <c:v>-8.1146135330200195</c:v>
                </c:pt>
                <c:pt idx="6">
                  <c:v>-8.5594463348388672</c:v>
                </c:pt>
                <c:pt idx="7">
                  <c:v>-8.8610458374023437</c:v>
                </c:pt>
                <c:pt idx="8">
                  <c:v>-9.0269660949707031</c:v>
                </c:pt>
                <c:pt idx="9">
                  <c:v>-9.1189336776733398</c:v>
                </c:pt>
                <c:pt idx="10">
                  <c:v>-9.1299533843994141</c:v>
                </c:pt>
                <c:pt idx="11">
                  <c:v>-9.0320310592651367</c:v>
                </c:pt>
                <c:pt idx="12">
                  <c:v>-8.9101123809814453</c:v>
                </c:pt>
                <c:pt idx="13">
                  <c:v>-8.7955770492553711</c:v>
                </c:pt>
                <c:pt idx="14">
                  <c:v>-8.6210126876831055</c:v>
                </c:pt>
                <c:pt idx="15">
                  <c:v>-8.4272346496582031</c:v>
                </c:pt>
                <c:pt idx="16">
                  <c:v>-8.2201147079467773</c:v>
                </c:pt>
                <c:pt idx="17">
                  <c:v>-8.0073366165161133</c:v>
                </c:pt>
                <c:pt idx="18">
                  <c:v>-7.8017435073852539</c:v>
                </c:pt>
                <c:pt idx="19">
                  <c:v>-7.5933585166931152</c:v>
                </c:pt>
                <c:pt idx="20">
                  <c:v>-7.407651424407959</c:v>
                </c:pt>
                <c:pt idx="21">
                  <c:v>-7.2443571090698242</c:v>
                </c:pt>
                <c:pt idx="22">
                  <c:v>-7.1130256652832031</c:v>
                </c:pt>
                <c:pt idx="23">
                  <c:v>-7.0176591873168945</c:v>
                </c:pt>
                <c:pt idx="24">
                  <c:v>-6.9726800918579102</c:v>
                </c:pt>
              </c:numCache>
            </c:numRef>
          </c:yVal>
          <c:smooth val="0"/>
        </c:ser>
        <c:ser>
          <c:idx val="1"/>
          <c:order val="1"/>
          <c:tx>
            <c:v>2단굴착</c:v>
          </c:tx>
          <c:marker>
            <c:symbol val="none"/>
          </c:marker>
          <c:xVal>
            <c:numRef>
              <c:f>'응력해석 결과_배면-연직변위'!$R$2:$R$26</c:f>
              <c:numCache>
                <c:formatCode>0.000_ </c:formatCode>
                <c:ptCount val="25"/>
                <c:pt idx="0">
                  <c:v>16</c:v>
                </c:pt>
                <c:pt idx="1">
                  <c:v>17</c:v>
                </c:pt>
                <c:pt idx="2">
                  <c:v>18.000000000000004</c:v>
                </c:pt>
                <c:pt idx="3">
                  <c:v>19</c:v>
                </c:pt>
                <c:pt idx="4">
                  <c:v>20</c:v>
                </c:pt>
                <c:pt idx="5">
                  <c:v>20.999999999999996</c:v>
                </c:pt>
                <c:pt idx="6">
                  <c:v>22</c:v>
                </c:pt>
                <c:pt idx="7">
                  <c:v>23</c:v>
                </c:pt>
                <c:pt idx="8">
                  <c:v>24</c:v>
                </c:pt>
                <c:pt idx="9">
                  <c:v>25</c:v>
                </c:pt>
                <c:pt idx="10">
                  <c:v>26.000000000000004</c:v>
                </c:pt>
                <c:pt idx="11">
                  <c:v>27</c:v>
                </c:pt>
                <c:pt idx="12">
                  <c:v>27.999999999999012</c:v>
                </c:pt>
                <c:pt idx="13">
                  <c:v>29</c:v>
                </c:pt>
                <c:pt idx="14">
                  <c:v>30</c:v>
                </c:pt>
                <c:pt idx="15">
                  <c:v>31</c:v>
                </c:pt>
                <c:pt idx="16">
                  <c:v>32</c:v>
                </c:pt>
                <c:pt idx="17">
                  <c:v>33</c:v>
                </c:pt>
                <c:pt idx="18">
                  <c:v>34</c:v>
                </c:pt>
                <c:pt idx="19">
                  <c:v>35</c:v>
                </c:pt>
                <c:pt idx="20">
                  <c:v>36.000000000000007</c:v>
                </c:pt>
                <c:pt idx="21">
                  <c:v>37</c:v>
                </c:pt>
                <c:pt idx="22">
                  <c:v>38</c:v>
                </c:pt>
                <c:pt idx="23">
                  <c:v>39</c:v>
                </c:pt>
                <c:pt idx="24">
                  <c:v>40</c:v>
                </c:pt>
              </c:numCache>
            </c:numRef>
          </c:xVal>
          <c:yVal>
            <c:numRef>
              <c:f>'응력해석 결과_배면-연직변위'!$X$2:$X$26</c:f>
              <c:numCache>
                <c:formatCode>0.000_ </c:formatCode>
                <c:ptCount val="25"/>
                <c:pt idx="0">
                  <c:v>-4.8015332221984863</c:v>
                </c:pt>
                <c:pt idx="1">
                  <c:v>-7.4307870864868164</c:v>
                </c:pt>
                <c:pt idx="2">
                  <c:v>-9.5946922302246094</c:v>
                </c:pt>
                <c:pt idx="3">
                  <c:v>-11.476511001586914</c:v>
                </c:pt>
                <c:pt idx="4">
                  <c:v>-12.954118728637695</c:v>
                </c:pt>
                <c:pt idx="5">
                  <c:v>-14.123371124267578</c:v>
                </c:pt>
                <c:pt idx="6">
                  <c:v>-14.955689430236816</c:v>
                </c:pt>
                <c:pt idx="7">
                  <c:v>-15.535186767578125</c:v>
                </c:pt>
                <c:pt idx="8">
                  <c:v>-15.88571834564209</c:v>
                </c:pt>
                <c:pt idx="9">
                  <c:v>-16.088088989257813</c:v>
                </c:pt>
                <c:pt idx="10">
                  <c:v>-16.149692535400391</c:v>
                </c:pt>
                <c:pt idx="11">
                  <c:v>-16.045768737792969</c:v>
                </c:pt>
                <c:pt idx="12">
                  <c:v>-15.870831489562988</c:v>
                </c:pt>
                <c:pt idx="13">
                  <c:v>-15.687577247619629</c:v>
                </c:pt>
                <c:pt idx="14">
                  <c:v>-15.413043975830078</c:v>
                </c:pt>
                <c:pt idx="15">
                  <c:v>-15.098787307739258</c:v>
                </c:pt>
                <c:pt idx="16">
                  <c:v>-14.761425971984863</c:v>
                </c:pt>
                <c:pt idx="17">
                  <c:v>-14.407591819763184</c:v>
                </c:pt>
                <c:pt idx="18">
                  <c:v>-14.054545402526855</c:v>
                </c:pt>
                <c:pt idx="19">
                  <c:v>-13.701072692871094</c:v>
                </c:pt>
                <c:pt idx="20">
                  <c:v>-13.371646881103516</c:v>
                </c:pt>
                <c:pt idx="21">
                  <c:v>-13.04923152923584</c:v>
                </c:pt>
                <c:pt idx="22">
                  <c:v>-12.734115600585938</c:v>
                </c:pt>
                <c:pt idx="23">
                  <c:v>-12.5997314453125</c:v>
                </c:pt>
                <c:pt idx="24">
                  <c:v>-12.654547691345215</c:v>
                </c:pt>
              </c:numCache>
            </c:numRef>
          </c:yVal>
          <c:smooth val="0"/>
        </c:ser>
        <c:ser>
          <c:idx val="2"/>
          <c:order val="2"/>
          <c:tx>
            <c:v>3단굴착</c:v>
          </c:tx>
          <c:marker>
            <c:symbol val="none"/>
          </c:marker>
          <c:xVal>
            <c:numRef>
              <c:f>'응력해석 결과_배면-연직변위'!$R$2:$R$26</c:f>
              <c:numCache>
                <c:formatCode>0.000_ </c:formatCode>
                <c:ptCount val="25"/>
                <c:pt idx="0">
                  <c:v>16</c:v>
                </c:pt>
                <c:pt idx="1">
                  <c:v>17</c:v>
                </c:pt>
                <c:pt idx="2">
                  <c:v>18.000000000000004</c:v>
                </c:pt>
                <c:pt idx="3">
                  <c:v>19</c:v>
                </c:pt>
                <c:pt idx="4">
                  <c:v>20</c:v>
                </c:pt>
                <c:pt idx="5">
                  <c:v>20.999999999999996</c:v>
                </c:pt>
                <c:pt idx="6">
                  <c:v>22</c:v>
                </c:pt>
                <c:pt idx="7">
                  <c:v>23</c:v>
                </c:pt>
                <c:pt idx="8">
                  <c:v>24</c:v>
                </c:pt>
                <c:pt idx="9">
                  <c:v>25</c:v>
                </c:pt>
                <c:pt idx="10">
                  <c:v>26.000000000000004</c:v>
                </c:pt>
                <c:pt idx="11">
                  <c:v>27</c:v>
                </c:pt>
                <c:pt idx="12">
                  <c:v>27.999999999999012</c:v>
                </c:pt>
                <c:pt idx="13">
                  <c:v>29</c:v>
                </c:pt>
                <c:pt idx="14">
                  <c:v>30</c:v>
                </c:pt>
                <c:pt idx="15">
                  <c:v>31</c:v>
                </c:pt>
                <c:pt idx="16">
                  <c:v>32</c:v>
                </c:pt>
                <c:pt idx="17">
                  <c:v>33</c:v>
                </c:pt>
                <c:pt idx="18">
                  <c:v>34</c:v>
                </c:pt>
                <c:pt idx="19">
                  <c:v>35</c:v>
                </c:pt>
                <c:pt idx="20">
                  <c:v>36.000000000000007</c:v>
                </c:pt>
                <c:pt idx="21">
                  <c:v>37</c:v>
                </c:pt>
                <c:pt idx="22">
                  <c:v>38</c:v>
                </c:pt>
                <c:pt idx="23">
                  <c:v>39</c:v>
                </c:pt>
                <c:pt idx="24">
                  <c:v>40</c:v>
                </c:pt>
              </c:numCache>
            </c:numRef>
          </c:xVal>
          <c:yVal>
            <c:numRef>
              <c:f>'응력해석 결과_배면-연직변위'!$Y$2:$Y$26</c:f>
              <c:numCache>
                <c:formatCode>0.000_ </c:formatCode>
                <c:ptCount val="25"/>
                <c:pt idx="0">
                  <c:v>-6.9332413673400879</c:v>
                </c:pt>
                <c:pt idx="1">
                  <c:v>-9.9036159515380859</c:v>
                </c:pt>
                <c:pt idx="2">
                  <c:v>-12.423957824707031</c:v>
                </c:pt>
                <c:pt idx="3">
                  <c:v>-14.69782829284668</c:v>
                </c:pt>
                <c:pt idx="4">
                  <c:v>-16.564882278442383</c:v>
                </c:pt>
                <c:pt idx="5">
                  <c:v>-18.083595275878906</c:v>
                </c:pt>
                <c:pt idx="6">
                  <c:v>-19.201025009155273</c:v>
                </c:pt>
                <c:pt idx="7">
                  <c:v>-19.998641967773438</c:v>
                </c:pt>
                <c:pt idx="8">
                  <c:v>-20.503267288208008</c:v>
                </c:pt>
                <c:pt idx="9">
                  <c:v>-20.802896499633789</c:v>
                </c:pt>
                <c:pt idx="10">
                  <c:v>-20.914125442504883</c:v>
                </c:pt>
                <c:pt idx="11">
                  <c:v>-20.817527770996094</c:v>
                </c:pt>
                <c:pt idx="12">
                  <c:v>-20.609537124633789</c:v>
                </c:pt>
                <c:pt idx="13">
                  <c:v>-20.379734039306641</c:v>
                </c:pt>
                <c:pt idx="14">
                  <c:v>-20.036718368530273</c:v>
                </c:pt>
                <c:pt idx="15">
                  <c:v>-19.634855270385742</c:v>
                </c:pt>
                <c:pt idx="16">
                  <c:v>-19.198114395141602</c:v>
                </c:pt>
                <c:pt idx="17">
                  <c:v>-18.733732223510742</c:v>
                </c:pt>
                <c:pt idx="18">
                  <c:v>-18.260696411132812</c:v>
                </c:pt>
                <c:pt idx="19">
                  <c:v>-17.773935317993164</c:v>
                </c:pt>
                <c:pt idx="20">
                  <c:v>-17.304489135742188</c:v>
                </c:pt>
                <c:pt idx="21">
                  <c:v>-16.838420867919922</c:v>
                </c:pt>
                <c:pt idx="22">
                  <c:v>-16.475711822509766</c:v>
                </c:pt>
                <c:pt idx="23">
                  <c:v>-16.647689819335938</c:v>
                </c:pt>
                <c:pt idx="24">
                  <c:v>-17.012060165405273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2987424"/>
        <c:axId val="612987968"/>
      </c:scatterChart>
      <c:valAx>
        <c:axId val="612987424"/>
        <c:scaling>
          <c:orientation val="minMax"/>
          <c:max val="46.667000000000002"/>
          <c:min val="-6.6669999999999998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ko-KR" altLang="en-US"/>
                  <a:t>변위</a:t>
                </a:r>
                <a:r>
                  <a:rPr lang="en-US" altLang="ko-KR"/>
                  <a:t>(mm)</a:t>
                </a:r>
              </a:p>
            </c:rich>
          </c:tx>
          <c:overlay val="0"/>
        </c:title>
        <c:numFmt formatCode="0.000_ " sourceLinked="1"/>
        <c:majorTickMark val="out"/>
        <c:minorTickMark val="none"/>
        <c:tickLblPos val="nextTo"/>
        <c:crossAx val="612987968"/>
        <c:crosses val="autoZero"/>
        <c:crossBetween val="midCat"/>
      </c:valAx>
      <c:valAx>
        <c:axId val="612987968"/>
        <c:scaling>
          <c:orientation val="minMax"/>
          <c:max val="3.4860000000000002"/>
          <c:min val="-24.4"/>
        </c:scaling>
        <c:delete val="0"/>
        <c:axPos val="l"/>
        <c:majorGridlines/>
        <c:numFmt formatCode="0.000_ " sourceLinked="1"/>
        <c:majorTickMark val="out"/>
        <c:minorTickMark val="none"/>
        <c:tickLblPos val="nextTo"/>
        <c:crossAx val="612987424"/>
        <c:crosses val="autoZero"/>
        <c:crossBetween val="midCat"/>
      </c:valAx>
      <c:spPr>
        <a:noFill/>
      </c:spPr>
    </c:plotArea>
    <c:legend>
      <c:legendPos val="t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1단굴착</c:v>
          </c:tx>
          <c:marker>
            <c:symbol val="none"/>
          </c:marker>
          <c:xVal>
            <c:numRef>
              <c:f>'응력해석 결과_벽체-수평변위'!$W$2:$W$16</c:f>
              <c:numCache>
                <c:formatCode>0.000_ </c:formatCode>
                <c:ptCount val="15"/>
                <c:pt idx="0">
                  <c:v>-5.2267656326293945</c:v>
                </c:pt>
                <c:pt idx="1">
                  <c:v>-5.4507846832275391</c:v>
                </c:pt>
                <c:pt idx="2">
                  <c:v>-5.6203751564025879</c:v>
                </c:pt>
                <c:pt idx="3">
                  <c:v>-5.6883001327514648</c:v>
                </c:pt>
                <c:pt idx="4">
                  <c:v>-5.6662254333496094</c:v>
                </c:pt>
                <c:pt idx="5">
                  <c:v>-5.5244665145874023</c:v>
                </c:pt>
                <c:pt idx="6">
                  <c:v>-5.3638153076171875</c:v>
                </c:pt>
                <c:pt idx="7">
                  <c:v>-4.8072776794433594</c:v>
                </c:pt>
                <c:pt idx="8">
                  <c:v>-3.8508560657501221</c:v>
                </c:pt>
                <c:pt idx="9">
                  <c:v>-2.5659003257751465</c:v>
                </c:pt>
                <c:pt idx="10">
                  <c:v>-1.9866195917129517</c:v>
                </c:pt>
                <c:pt idx="11">
                  <c:v>-2.1785204410552979</c:v>
                </c:pt>
                <c:pt idx="12">
                  <c:v>-2.2899713516235352</c:v>
                </c:pt>
                <c:pt idx="13">
                  <c:v>-2.0512528419494629</c:v>
                </c:pt>
                <c:pt idx="14">
                  <c:v>-1.619310736656189</c:v>
                </c:pt>
              </c:numCache>
            </c:numRef>
          </c:xVal>
          <c:yVal>
            <c:numRef>
              <c:f>'응력해석 결과_벽체-수평변위'!$R$2:$R$16</c:f>
              <c:numCache>
                <c:formatCode>0.000_ </c:formatCode>
                <c:ptCount val="15"/>
                <c:pt idx="0">
                  <c:v>18.000000000000004</c:v>
                </c:pt>
                <c:pt idx="1">
                  <c:v>18.999999999999996</c:v>
                </c:pt>
                <c:pt idx="2">
                  <c:v>20</c:v>
                </c:pt>
                <c:pt idx="3">
                  <c:v>20.833333333333329</c:v>
                </c:pt>
                <c:pt idx="4">
                  <c:v>21.666666666666668</c:v>
                </c:pt>
                <c:pt idx="5">
                  <c:v>22.5</c:v>
                </c:pt>
                <c:pt idx="6">
                  <c:v>23</c:v>
                </c:pt>
                <c:pt idx="7">
                  <c:v>24</c:v>
                </c:pt>
                <c:pt idx="8">
                  <c:v>24.999999999999996</c:v>
                </c:pt>
                <c:pt idx="9">
                  <c:v>26.000000000000004</c:v>
                </c:pt>
                <c:pt idx="10">
                  <c:v>26.5</c:v>
                </c:pt>
                <c:pt idx="11">
                  <c:v>27.375</c:v>
                </c:pt>
                <c:pt idx="12">
                  <c:v>28.249999999999996</c:v>
                </c:pt>
                <c:pt idx="13">
                  <c:v>29.124999999999996</c:v>
                </c:pt>
                <c:pt idx="14">
                  <c:v>30</c:v>
                </c:pt>
              </c:numCache>
            </c:numRef>
          </c:yVal>
          <c:smooth val="0"/>
        </c:ser>
        <c:ser>
          <c:idx val="1"/>
          <c:order val="1"/>
          <c:tx>
            <c:v>2단굴착</c:v>
          </c:tx>
          <c:marker>
            <c:symbol val="none"/>
          </c:marker>
          <c:xVal>
            <c:numRef>
              <c:f>'응력해석 결과_벽체-수평변위'!$X$2:$X$16</c:f>
              <c:numCache>
                <c:formatCode>0.000_ </c:formatCode>
                <c:ptCount val="15"/>
                <c:pt idx="0">
                  <c:v>-10.122269630432129</c:v>
                </c:pt>
                <c:pt idx="1">
                  <c:v>-10.269105911254883</c:v>
                </c:pt>
                <c:pt idx="2">
                  <c:v>-10.216425895690918</c:v>
                </c:pt>
                <c:pt idx="3">
                  <c:v>-9.8902664184570312</c:v>
                </c:pt>
                <c:pt idx="4">
                  <c:v>-9.2475738525390625</c:v>
                </c:pt>
                <c:pt idx="5">
                  <c:v>-8.3742733001708984</c:v>
                </c:pt>
                <c:pt idx="6">
                  <c:v>-7.8561801910400391</c:v>
                </c:pt>
                <c:pt idx="7">
                  <c:v>-7.919398307800293</c:v>
                </c:pt>
                <c:pt idx="8">
                  <c:v>-6.6887407302856445</c:v>
                </c:pt>
                <c:pt idx="9">
                  <c:v>-4.1171770095825195</c:v>
                </c:pt>
                <c:pt idx="10">
                  <c:v>-2.7905979156494141</c:v>
                </c:pt>
                <c:pt idx="11">
                  <c:v>-2.2989101409912109</c:v>
                </c:pt>
                <c:pt idx="12">
                  <c:v>-1.9354400634765625</c:v>
                </c:pt>
                <c:pt idx="13">
                  <c:v>-1.2619403600692749</c:v>
                </c:pt>
                <c:pt idx="14">
                  <c:v>-0.38211613893508911</c:v>
                </c:pt>
              </c:numCache>
            </c:numRef>
          </c:xVal>
          <c:yVal>
            <c:numRef>
              <c:f>'응력해석 결과_벽체-수평변위'!$R$2:$R$16</c:f>
              <c:numCache>
                <c:formatCode>0.000_ </c:formatCode>
                <c:ptCount val="15"/>
                <c:pt idx="0">
                  <c:v>18.000000000000004</c:v>
                </c:pt>
                <c:pt idx="1">
                  <c:v>18.999999999999996</c:v>
                </c:pt>
                <c:pt idx="2">
                  <c:v>20</c:v>
                </c:pt>
                <c:pt idx="3">
                  <c:v>20.833333333333329</c:v>
                </c:pt>
                <c:pt idx="4">
                  <c:v>21.666666666666668</c:v>
                </c:pt>
                <c:pt idx="5">
                  <c:v>22.5</c:v>
                </c:pt>
                <c:pt idx="6">
                  <c:v>23</c:v>
                </c:pt>
                <c:pt idx="7">
                  <c:v>24</c:v>
                </c:pt>
                <c:pt idx="8">
                  <c:v>24.999999999999996</c:v>
                </c:pt>
                <c:pt idx="9">
                  <c:v>26.000000000000004</c:v>
                </c:pt>
                <c:pt idx="10">
                  <c:v>26.5</c:v>
                </c:pt>
                <c:pt idx="11">
                  <c:v>27.375</c:v>
                </c:pt>
                <c:pt idx="12">
                  <c:v>28.249999999999996</c:v>
                </c:pt>
                <c:pt idx="13">
                  <c:v>29.124999999999996</c:v>
                </c:pt>
                <c:pt idx="14">
                  <c:v>30</c:v>
                </c:pt>
              </c:numCache>
            </c:numRef>
          </c:yVal>
          <c:smooth val="0"/>
        </c:ser>
        <c:ser>
          <c:idx val="2"/>
          <c:order val="2"/>
          <c:tx>
            <c:v>3단굴착</c:v>
          </c:tx>
          <c:marker>
            <c:symbol val="none"/>
          </c:marker>
          <c:xVal>
            <c:numRef>
              <c:f>'응력해석 결과_벽체-수평변위'!$Y$2:$Y$16</c:f>
              <c:numCache>
                <c:formatCode>0.000_ </c:formatCode>
                <c:ptCount val="15"/>
                <c:pt idx="0">
                  <c:v>-15.461592674255371</c:v>
                </c:pt>
                <c:pt idx="1">
                  <c:v>-16.605735778808594</c:v>
                </c:pt>
                <c:pt idx="2">
                  <c:v>-17.530878067016602</c:v>
                </c:pt>
                <c:pt idx="3">
                  <c:v>-17.364612579345703</c:v>
                </c:pt>
                <c:pt idx="4">
                  <c:v>-15.36735725402832</c:v>
                </c:pt>
                <c:pt idx="5">
                  <c:v>-11.944319725036621</c:v>
                </c:pt>
                <c:pt idx="6">
                  <c:v>-9.80340576171875</c:v>
                </c:pt>
                <c:pt idx="7">
                  <c:v>-8.6008977890014648</c:v>
                </c:pt>
                <c:pt idx="8">
                  <c:v>-6.9569311141967773</c:v>
                </c:pt>
                <c:pt idx="9">
                  <c:v>-4.2575826644897461</c:v>
                </c:pt>
                <c:pt idx="10">
                  <c:v>-2.8962314128875732</c:v>
                </c:pt>
                <c:pt idx="11">
                  <c:v>-2.4014112949371338</c:v>
                </c:pt>
                <c:pt idx="12">
                  <c:v>-2.0092775821685791</c:v>
                </c:pt>
                <c:pt idx="13">
                  <c:v>-1.2752416133880615</c:v>
                </c:pt>
                <c:pt idx="14">
                  <c:v>-0.32785370945930481</c:v>
                </c:pt>
              </c:numCache>
            </c:numRef>
          </c:xVal>
          <c:yVal>
            <c:numRef>
              <c:f>'응력해석 결과_벽체-수평변위'!$R$2:$R$16</c:f>
              <c:numCache>
                <c:formatCode>0.000_ </c:formatCode>
                <c:ptCount val="15"/>
                <c:pt idx="0">
                  <c:v>18.000000000000004</c:v>
                </c:pt>
                <c:pt idx="1">
                  <c:v>18.999999999999996</c:v>
                </c:pt>
                <c:pt idx="2">
                  <c:v>20</c:v>
                </c:pt>
                <c:pt idx="3">
                  <c:v>20.833333333333329</c:v>
                </c:pt>
                <c:pt idx="4">
                  <c:v>21.666666666666668</c:v>
                </c:pt>
                <c:pt idx="5">
                  <c:v>22.5</c:v>
                </c:pt>
                <c:pt idx="6">
                  <c:v>23</c:v>
                </c:pt>
                <c:pt idx="7">
                  <c:v>24</c:v>
                </c:pt>
                <c:pt idx="8">
                  <c:v>24.999999999999996</c:v>
                </c:pt>
                <c:pt idx="9">
                  <c:v>26.000000000000004</c:v>
                </c:pt>
                <c:pt idx="10">
                  <c:v>26.5</c:v>
                </c:pt>
                <c:pt idx="11">
                  <c:v>27.375</c:v>
                </c:pt>
                <c:pt idx="12">
                  <c:v>28.249999999999996</c:v>
                </c:pt>
                <c:pt idx="13">
                  <c:v>29.124999999999996</c:v>
                </c:pt>
                <c:pt idx="14">
                  <c:v>30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2989056"/>
        <c:axId val="623312192"/>
      </c:scatterChart>
      <c:valAx>
        <c:axId val="612989056"/>
        <c:scaling>
          <c:orientation val="minMax"/>
          <c:max val="2.9220000000000002"/>
          <c:min val="-20.452999999999999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ko-KR" altLang="en-US"/>
                  <a:t>변위</a:t>
                </a:r>
                <a:r>
                  <a:rPr lang="en-US" altLang="ko-KR"/>
                  <a:t>(mm)</a:t>
                </a:r>
              </a:p>
            </c:rich>
          </c:tx>
          <c:overlay val="0"/>
        </c:title>
        <c:numFmt formatCode="0.000_ " sourceLinked="1"/>
        <c:majorTickMark val="out"/>
        <c:minorTickMark val="none"/>
        <c:tickLblPos val="nextTo"/>
        <c:crossAx val="623312192"/>
        <c:crosses val="autoZero"/>
        <c:crossBetween val="midCat"/>
      </c:valAx>
      <c:valAx>
        <c:axId val="623312192"/>
        <c:scaling>
          <c:orientation val="minMax"/>
          <c:max val="35"/>
          <c:min val="-5"/>
        </c:scaling>
        <c:delete val="0"/>
        <c:axPos val="l"/>
        <c:majorGridlines/>
        <c:numFmt formatCode="0.000_ " sourceLinked="1"/>
        <c:majorTickMark val="out"/>
        <c:minorTickMark val="none"/>
        <c:tickLblPos val="nextTo"/>
        <c:crossAx val="612989056"/>
        <c:crosses val="autoZero"/>
        <c:crossBetween val="midCat"/>
      </c:valAx>
      <c:spPr>
        <a:noFill/>
      </c:spPr>
    </c:plotArea>
    <c:legend>
      <c:legendPos val="t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절점(307)</c:v>
          </c:tx>
          <c:marker>
            <c:symbol val="none"/>
          </c:marker>
          <c:xVal>
            <c:numRef>
              <c:f>'인접구조물 침하_우측 구조물'!$AD$34:$AD$37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'인접구조물 침하_우측 구조물'!$AE$34:$AE$37</c:f>
              <c:numCache>
                <c:formatCode>0.000_ </c:formatCode>
                <c:ptCount val="4"/>
                <c:pt idx="0">
                  <c:v>-1.2087397772120312E-4</c:v>
                </c:pt>
                <c:pt idx="1">
                  <c:v>-6.7438320256769657E-3</c:v>
                </c:pt>
                <c:pt idx="2">
                  <c:v>-1.2709449045360088E-2</c:v>
                </c:pt>
                <c:pt idx="3">
                  <c:v>-1.6823649406433105E-2</c:v>
                </c:pt>
              </c:numCache>
            </c:numRef>
          </c:yVal>
          <c:smooth val="0"/>
        </c:ser>
        <c:ser>
          <c:idx val="1"/>
          <c:order val="1"/>
          <c:tx>
            <c:v>절점(521)</c:v>
          </c:tx>
          <c:marker>
            <c:symbol val="none"/>
          </c:marker>
          <c:xVal>
            <c:numRef>
              <c:f>'인접구조물 침하_우측 구조물'!$AD$34:$AD$37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'인접구조물 침하_우측 구조물'!$AF$34:$AF$37</c:f>
              <c:numCache>
                <c:formatCode>0.000_ </c:formatCode>
                <c:ptCount val="4"/>
                <c:pt idx="0">
                  <c:v>-6.187727558426559E-5</c:v>
                </c:pt>
                <c:pt idx="1">
                  <c:v>-8.0849500373005867E-3</c:v>
                </c:pt>
                <c:pt idx="2">
                  <c:v>-1.5000258572399616E-2</c:v>
                </c:pt>
                <c:pt idx="3">
                  <c:v>-1.9932378083467484E-2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3322528"/>
        <c:axId val="623318720"/>
      </c:scatterChart>
      <c:valAx>
        <c:axId val="623322528"/>
        <c:scaling>
          <c:orientation val="minMax"/>
          <c:min val="1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ko-KR" altLang="en-US"/>
                  <a:t>시공단계</a:t>
                </a:r>
                <a:r>
                  <a:rPr lang="en-US" altLang="ko-KR"/>
                  <a:t>(step)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623318720"/>
        <c:crosses val="autoZero"/>
        <c:crossBetween val="midCat"/>
      </c:valAx>
      <c:valAx>
        <c:axId val="62331872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ko-KR" altLang="en-US"/>
                  <a:t>변위</a:t>
                </a:r>
                <a:r>
                  <a:rPr lang="en-US" altLang="ko-KR"/>
                  <a:t>(m)</a:t>
                </a:r>
              </a:p>
            </c:rich>
          </c:tx>
          <c:overlay val="0"/>
        </c:title>
        <c:numFmt formatCode="0.000_ " sourceLinked="1"/>
        <c:majorTickMark val="out"/>
        <c:minorTickMark val="none"/>
        <c:tickLblPos val="nextTo"/>
        <c:crossAx val="623322528"/>
        <c:crosses val="autoZero"/>
        <c:crossBetween val="midCat"/>
      </c:valAx>
      <c:spPr>
        <a:noFill/>
      </c:spPr>
    </c:plotArea>
    <c:legend>
      <c:legendPos val="t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NoName</c:v>
          </c:tx>
          <c:marker>
            <c:symbol val="none"/>
          </c:marker>
          <c:xVal>
            <c:numRef>
              <c:f>'수위검토_배면 수위저하'!$A$26:$A$29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'수위검토_배면 수위저하'!$W$26:$W$29</c:f>
              <c:numCache>
                <c:formatCode>0.000_ </c:formatCode>
                <c:ptCount val="4"/>
                <c:pt idx="0">
                  <c:v>0</c:v>
                </c:pt>
                <c:pt idx="1">
                  <c:v>2.7164889771511653</c:v>
                </c:pt>
                <c:pt idx="2">
                  <c:v>4.26812744140625</c:v>
                </c:pt>
                <c:pt idx="3">
                  <c:v>4.9178218841552734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3313824"/>
        <c:axId val="623307296"/>
      </c:scatterChart>
      <c:valAx>
        <c:axId val="623313824"/>
        <c:scaling>
          <c:orientation val="minMax"/>
          <c:min val="1"/>
        </c:scaling>
        <c:delete val="0"/>
        <c:axPos val="t"/>
        <c:title>
          <c:tx>
            <c:rich>
              <a:bodyPr/>
              <a:lstStyle/>
              <a:p>
                <a:pPr>
                  <a:defRPr/>
                </a:pPr>
                <a:r>
                  <a:rPr lang="ko-KR" altLang="en-US"/>
                  <a:t>시공단계</a:t>
                </a:r>
                <a:r>
                  <a:rPr lang="en-US" altLang="ko-KR"/>
                  <a:t>(step)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623307296"/>
        <c:crosses val="autoZero"/>
        <c:crossBetween val="midCat"/>
      </c:valAx>
      <c:valAx>
        <c:axId val="623307296"/>
        <c:scaling>
          <c:orientation val="maxMin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ko-KR" altLang="en-US"/>
                  <a:t>누적저하량 </a:t>
                </a:r>
                <a:r>
                  <a:rPr lang="en-US" altLang="ko-KR"/>
                  <a:t>(m)</a:t>
                </a:r>
              </a:p>
            </c:rich>
          </c:tx>
          <c:overlay val="0"/>
        </c:title>
        <c:numFmt formatCode="0.000_ " sourceLinked="1"/>
        <c:majorTickMark val="out"/>
        <c:minorTickMark val="none"/>
        <c:tickLblPos val="nextTo"/>
        <c:crossAx val="623313824"/>
        <c:crosses val="autoZero"/>
        <c:crossBetween val="midCat"/>
      </c:valAx>
      <c:spPr>
        <a:noFill/>
      </c:spPr>
    </c:plotArea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굴착영역</c:v>
          </c:tx>
          <c:marker>
            <c:symbol val="none"/>
          </c:marker>
          <c:xVal>
            <c:numRef>
              <c:f>' 유량검토 총유출량'!$AD$2:$AD$5</c:f>
              <c:numCache>
                <c:formatCode>0_);[Red]\(0\)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 유량검토 총유출량'!$AE$2:$AE$5</c:f>
              <c:numCache>
                <c:formatCode>0.000_ </c:formatCode>
                <c:ptCount val="4"/>
                <c:pt idx="0">
                  <c:v>0</c:v>
                </c:pt>
                <c:pt idx="1">
                  <c:v>-0.42006763410427084</c:v>
                </c:pt>
                <c:pt idx="2">
                  <c:v>-0.71618770602981385</c:v>
                </c:pt>
                <c:pt idx="3">
                  <c:v>-0.8718091249875215</c:v>
                </c:pt>
              </c:numCache>
            </c:numRef>
          </c:yVal>
          <c:smooth val="0"/>
        </c:ser>
        <c:ser>
          <c:idx val="1"/>
          <c:order val="1"/>
          <c:tx>
            <c:v>총유출량</c:v>
          </c:tx>
          <c:marker>
            <c:symbol val="none"/>
          </c:marker>
          <c:xVal>
            <c:numRef>
              <c:f>' 유량검토 총유출량'!$AD$2:$AD$5</c:f>
              <c:numCache>
                <c:formatCode>0_);[Red]\(0\)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 유량검토 총유출량'!$AF$2:$AF$5</c:f>
              <c:numCache>
                <c:formatCode>0.000_ </c:formatCode>
                <c:ptCount val="4"/>
                <c:pt idx="0">
                  <c:v>0</c:v>
                </c:pt>
                <c:pt idx="1">
                  <c:v>-0.42006763410427084</c:v>
                </c:pt>
                <c:pt idx="2">
                  <c:v>-0.71618770602981385</c:v>
                </c:pt>
                <c:pt idx="3">
                  <c:v>-0.8718091249875215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3314912"/>
        <c:axId val="623308928"/>
      </c:scatterChart>
      <c:valAx>
        <c:axId val="623314912"/>
        <c:scaling>
          <c:orientation val="minMax"/>
          <c:min val="1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ko-KR" altLang="en-US"/>
                  <a:t>시공단계</a:t>
                </a:r>
                <a:r>
                  <a:rPr lang="en-US" altLang="ko-KR"/>
                  <a:t>(step)</a:t>
                </a:r>
              </a:p>
            </c:rich>
          </c:tx>
          <c:overlay val="0"/>
        </c:title>
        <c:numFmt formatCode="0_);[Red]\(0\)" sourceLinked="1"/>
        <c:majorTickMark val="out"/>
        <c:minorTickMark val="none"/>
        <c:tickLblPos val="nextTo"/>
        <c:crossAx val="623308928"/>
        <c:crosses val="autoZero"/>
        <c:crossBetween val="midCat"/>
      </c:valAx>
      <c:valAx>
        <c:axId val="62330892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ko-KR" altLang="en-US"/>
                  <a:t>유출량</a:t>
                </a:r>
                <a:r>
                  <a:rPr lang="en-US" altLang="ko-KR"/>
                  <a:t>(m³/day)</a:t>
                </a:r>
              </a:p>
            </c:rich>
          </c:tx>
          <c:overlay val="0"/>
        </c:title>
        <c:numFmt formatCode="0.000_ " sourceLinked="1"/>
        <c:majorTickMark val="out"/>
        <c:minorTickMark val="none"/>
        <c:tickLblPos val="nextTo"/>
        <c:crossAx val="623314912"/>
        <c:crosses val="autoZero"/>
        <c:crossBetween val="midCat"/>
      </c:valAx>
      <c:spPr>
        <a:noFill/>
      </c:spPr>
    </c:plotArea>
    <c:legend>
      <c:legendPos val="t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7634702157275174E-2"/>
          <c:y val="0.13994374233413348"/>
          <c:w val="0.88917046288629753"/>
          <c:h val="0.72585808450611189"/>
        </c:manualLayout>
      </c:layout>
      <c:lineChart>
        <c:grouping val="standard"/>
        <c:varyColors val="0"/>
        <c:ser>
          <c:idx val="0"/>
          <c:order val="0"/>
          <c:spPr>
            <a:ln w="19050"/>
          </c:spPr>
          <c:marker>
            <c:symbol val="diamond"/>
            <c:size val="4"/>
          </c:marker>
          <c:val>
            <c:numRef>
              <c:f>침투해석결과!#REF!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15D-49DA-852D-4E56E692AFE0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r2="http://schemas.microsoft.com/office/drawing/2015/06/chart" xmlns:c16="http://schemas.microsoft.com/office/drawing/2014/chart">
                      <c:ext uri="{02D57815-91ED-43cb-92C2-25804820EDAC}">
                        <c15:formulaRef>
                          <c15:sqref>침투해석결과!#REF!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침투해석결과!#REF!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1"/>
          <c:spPr>
            <a:ln w="19050"/>
          </c:spPr>
          <c:marker>
            <c:symbol val="square"/>
            <c:size val="4"/>
          </c:marker>
          <c:val>
            <c:numRef>
              <c:f>침투해석결과!#REF!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E15D-49DA-852D-4E56E692AFE0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r2="http://schemas.microsoft.com/office/drawing/2015/06/chart" xmlns:c16="http://schemas.microsoft.com/office/drawing/2014/chart">
                      <c:ext uri="{02D57815-91ED-43cb-92C2-25804820EDAC}">
                        <c15:formulaRef>
                          <c15:sqref>침투해석결과!#REF!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침투해석결과!#REF!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2"/>
          <c:order val="2"/>
          <c:spPr>
            <a:ln w="19050"/>
          </c:spPr>
          <c:marker>
            <c:symbol val="triangle"/>
            <c:size val="4"/>
          </c:marker>
          <c:val>
            <c:numRef>
              <c:f>침투해석결과!#REF!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E15D-49DA-852D-4E56E692AFE0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r2="http://schemas.microsoft.com/office/drawing/2015/06/chart" xmlns:c16="http://schemas.microsoft.com/office/drawing/2014/chart">
                      <c:ext uri="{02D57815-91ED-43cb-92C2-25804820EDAC}">
                        <c15:formulaRef>
                          <c15:sqref>침투해석결과!#REF!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침투해석결과!#REF!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3"/>
          <c:order val="3"/>
          <c:spPr>
            <a:ln w="19050"/>
          </c:spPr>
          <c:marker>
            <c:symbol val="x"/>
            <c:size val="4"/>
          </c:marker>
          <c:val>
            <c:numRef>
              <c:f>침투해석결과!#REF!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E15D-49DA-852D-4E56E692AFE0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r2="http://schemas.microsoft.com/office/drawing/2015/06/chart" xmlns:c16="http://schemas.microsoft.com/office/drawing/2014/chart">
                      <c:ext uri="{02D57815-91ED-43cb-92C2-25804820EDAC}">
                        <c15:formulaRef>
                          <c15:sqref>침투해석결과!#REF!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침투해석결과!#REF!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23310016"/>
        <c:axId val="623321440"/>
      </c:lineChart>
      <c:catAx>
        <c:axId val="6233100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dk1">
                        <a:lumMod val="50000"/>
                        <a:lumOff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ko-KR" altLang="en-US"/>
                  <a:t>시공단계</a:t>
                </a:r>
                <a:r>
                  <a:rPr lang="en-US"/>
                  <a:t> (Step)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low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ko-KR"/>
          </a:p>
        </c:txPr>
        <c:crossAx val="623321440"/>
        <c:crosses val="autoZero"/>
        <c:auto val="1"/>
        <c:lblAlgn val="ctr"/>
        <c:lblOffset val="100"/>
        <c:noMultiLvlLbl val="0"/>
      </c:catAx>
      <c:valAx>
        <c:axId val="623321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vert="horz"/>
              <a:lstStyle/>
              <a:p>
                <a:pPr algn="ctr" rtl="0">
                  <a:defRPr lang="ko-KR" altLang="ko-KR" sz="900" b="1" i="0" u="none" strike="noStrike" kern="120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ko-KR" altLang="en-US" sz="900" b="1" i="0" u="none" strike="noStrike" kern="120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n-lt"/>
                    <a:ea typeface="+mn-ea"/>
                    <a:cs typeface="+mn-cs"/>
                  </a:rPr>
                  <a:t>유출</a:t>
                </a:r>
                <a:r>
                  <a:rPr lang="ko-KR" altLang="ko-KR" sz="900" b="1" i="0" u="none" strike="noStrike" kern="120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n-lt"/>
                    <a:ea typeface="+mn-ea"/>
                    <a:cs typeface="+mn-cs"/>
                  </a:rPr>
                  <a:t>량</a:t>
                </a:r>
                <a:r>
                  <a:rPr lang="en-US" altLang="ko-KR" sz="900" b="1" i="0" u="none" strike="noStrike" kern="120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n-lt"/>
                    <a:ea typeface="+mn-ea"/>
                    <a:cs typeface="+mn-cs"/>
                  </a:rPr>
                  <a:t> (%s)</a:t>
                </a:r>
                <a:endParaRPr lang="ko-KR" altLang="ko-KR" sz="900" b="1" i="0" u="none" strike="noStrike" kern="120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n-lt"/>
                  <a:ea typeface="+mn-ea"/>
                  <a:cs typeface="+mn-cs"/>
                </a:endParaRPr>
              </a:p>
            </c:rich>
          </c:tx>
          <c:layout>
            <c:manualLayout>
              <c:xMode val="edge"/>
              <c:yMode val="edge"/>
              <c:x val="1.0439165979770938E-2"/>
              <c:y val="0.37698237753882946"/>
            </c:manualLayout>
          </c:layout>
          <c:overlay val="0"/>
        </c:title>
        <c:numFmt formatCode="0.00_ 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>
                    <a:lumMod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ko-KR"/>
          </a:p>
        </c:txPr>
        <c:crossAx val="6233100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0.12280199037954359"/>
          <c:y val="3.498825481528027E-2"/>
          <c:w val="0.85507330975729956"/>
          <c:h val="6.575646598805598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ko-KR"/>
        </a:p>
      </c:txPr>
    </c:legend>
    <c:plotVisOnly val="1"/>
    <c:dispBlanksAs val="gap"/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ko-KR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10.png"/><Relationship Id="rId1" Type="http://schemas.openxmlformats.org/officeDocument/2006/relationships/image" Target="../media/image9.png"/><Relationship Id="rId5" Type="http://schemas.openxmlformats.org/officeDocument/2006/relationships/image" Target="../media/image13.png"/><Relationship Id="rId4" Type="http://schemas.openxmlformats.org/officeDocument/2006/relationships/image" Target="../media/image12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21.png"/><Relationship Id="rId3" Type="http://schemas.openxmlformats.org/officeDocument/2006/relationships/image" Target="../media/image16.png"/><Relationship Id="rId7" Type="http://schemas.openxmlformats.org/officeDocument/2006/relationships/image" Target="../media/image20.png"/><Relationship Id="rId2" Type="http://schemas.openxmlformats.org/officeDocument/2006/relationships/image" Target="../media/image15.png"/><Relationship Id="rId1" Type="http://schemas.openxmlformats.org/officeDocument/2006/relationships/image" Target="../media/image14.png"/><Relationship Id="rId6" Type="http://schemas.openxmlformats.org/officeDocument/2006/relationships/image" Target="../media/image19.png"/><Relationship Id="rId5" Type="http://schemas.openxmlformats.org/officeDocument/2006/relationships/image" Target="../media/image18.png"/><Relationship Id="rId4" Type="http://schemas.openxmlformats.org/officeDocument/2006/relationships/image" Target="../media/image17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.xml"/><Relationship Id="rId2" Type="http://schemas.openxmlformats.org/officeDocument/2006/relationships/chart" Target="../charts/chart7.xml"/><Relationship Id="rId1" Type="http://schemas.openxmlformats.org/officeDocument/2006/relationships/image" Target="../media/image22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15</xdr:row>
      <xdr:rowOff>0</xdr:rowOff>
    </xdr:from>
    <xdr:to>
      <xdr:col>10</xdr:col>
      <xdr:colOff>0</xdr:colOff>
      <xdr:row>39</xdr:row>
      <xdr:rowOff>0</xdr:rowOff>
    </xdr:to>
    <xdr:pic>
      <xdr:nvPicPr>
        <xdr:cNvPr id="2" name="그림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0" y="2857500"/>
          <a:ext cx="2571750" cy="457200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15</xdr:row>
      <xdr:rowOff>0</xdr:rowOff>
    </xdr:from>
    <xdr:to>
      <xdr:col>19</xdr:col>
      <xdr:colOff>0</xdr:colOff>
      <xdr:row>39</xdr:row>
      <xdr:rowOff>0</xdr:rowOff>
    </xdr:to>
    <xdr:pic>
      <xdr:nvPicPr>
        <xdr:cNvPr id="3" name="그림 2"/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00" y="2857500"/>
          <a:ext cx="2571750" cy="4572000"/>
        </a:xfrm>
        <a:prstGeom prst="rect">
          <a:avLst/>
        </a:prstGeom>
      </xdr:spPr>
    </xdr:pic>
    <xdr:clientData/>
  </xdr:twoCellAnchor>
  <xdr:twoCellAnchor editAs="oneCell">
    <xdr:from>
      <xdr:col>19</xdr:col>
      <xdr:colOff>0</xdr:colOff>
      <xdr:row>15</xdr:row>
      <xdr:rowOff>0</xdr:rowOff>
    </xdr:from>
    <xdr:to>
      <xdr:col>28</xdr:col>
      <xdr:colOff>0</xdr:colOff>
      <xdr:row>39</xdr:row>
      <xdr:rowOff>0</xdr:rowOff>
    </xdr:to>
    <xdr:pic>
      <xdr:nvPicPr>
        <xdr:cNvPr id="4" name="그림 3"/>
        <xdr:cNvPicPr>
          <a:picLocks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0" y="2857500"/>
          <a:ext cx="2571750" cy="4572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41</xdr:row>
      <xdr:rowOff>0</xdr:rowOff>
    </xdr:from>
    <xdr:to>
      <xdr:col>10</xdr:col>
      <xdr:colOff>0</xdr:colOff>
      <xdr:row>65</xdr:row>
      <xdr:rowOff>0</xdr:rowOff>
    </xdr:to>
    <xdr:pic>
      <xdr:nvPicPr>
        <xdr:cNvPr id="5" name="그림 4"/>
        <xdr:cNvPicPr>
          <a:picLocks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0" y="7810500"/>
          <a:ext cx="2571750" cy="4572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67</xdr:row>
      <xdr:rowOff>0</xdr:rowOff>
    </xdr:from>
    <xdr:to>
      <xdr:col>10</xdr:col>
      <xdr:colOff>0</xdr:colOff>
      <xdr:row>91</xdr:row>
      <xdr:rowOff>0</xdr:rowOff>
    </xdr:to>
    <xdr:pic>
      <xdr:nvPicPr>
        <xdr:cNvPr id="6" name="그림 5"/>
        <xdr:cNvPicPr>
          <a:picLocks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0" y="12763500"/>
          <a:ext cx="2571750" cy="457200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67</xdr:row>
      <xdr:rowOff>0</xdr:rowOff>
    </xdr:from>
    <xdr:to>
      <xdr:col>19</xdr:col>
      <xdr:colOff>0</xdr:colOff>
      <xdr:row>91</xdr:row>
      <xdr:rowOff>0</xdr:rowOff>
    </xdr:to>
    <xdr:pic>
      <xdr:nvPicPr>
        <xdr:cNvPr id="7" name="그림 6"/>
        <xdr:cNvPicPr>
          <a:picLocks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00" y="12763500"/>
          <a:ext cx="2571750" cy="4572000"/>
        </a:xfrm>
        <a:prstGeom prst="rect">
          <a:avLst/>
        </a:prstGeom>
      </xdr:spPr>
    </xdr:pic>
    <xdr:clientData/>
  </xdr:twoCellAnchor>
  <xdr:twoCellAnchor editAs="oneCell">
    <xdr:from>
      <xdr:col>19</xdr:col>
      <xdr:colOff>0</xdr:colOff>
      <xdr:row>67</xdr:row>
      <xdr:rowOff>0</xdr:rowOff>
    </xdr:from>
    <xdr:to>
      <xdr:col>28</xdr:col>
      <xdr:colOff>0</xdr:colOff>
      <xdr:row>91</xdr:row>
      <xdr:rowOff>0</xdr:rowOff>
    </xdr:to>
    <xdr:pic>
      <xdr:nvPicPr>
        <xdr:cNvPr id="8" name="그림 7"/>
        <xdr:cNvPicPr>
          <a:picLocks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0" y="12763500"/>
          <a:ext cx="2571750" cy="4572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93</xdr:row>
      <xdr:rowOff>0</xdr:rowOff>
    </xdr:from>
    <xdr:to>
      <xdr:col>10</xdr:col>
      <xdr:colOff>0</xdr:colOff>
      <xdr:row>117</xdr:row>
      <xdr:rowOff>0</xdr:rowOff>
    </xdr:to>
    <xdr:pic>
      <xdr:nvPicPr>
        <xdr:cNvPr id="9" name="그림 8"/>
        <xdr:cNvPicPr>
          <a:picLocks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0" y="17716500"/>
          <a:ext cx="2571750" cy="4572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29</xdr:col>
      <xdr:colOff>0</xdr:colOff>
      <xdr:row>23</xdr:row>
      <xdr:rowOff>0</xdr:rowOff>
    </xdr:to>
    <xdr:pic>
      <xdr:nvPicPr>
        <xdr:cNvPr id="2" name="그림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0" y="1143000"/>
          <a:ext cx="8001000" cy="3238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31</xdr:row>
      <xdr:rowOff>0</xdr:rowOff>
    </xdr:from>
    <xdr:to>
      <xdr:col>15</xdr:col>
      <xdr:colOff>0</xdr:colOff>
      <xdr:row>39</xdr:row>
      <xdr:rowOff>0</xdr:rowOff>
    </xdr:to>
    <xdr:pic>
      <xdr:nvPicPr>
        <xdr:cNvPr id="3" name="그림 2"/>
        <xdr:cNvPicPr>
          <a:picLocks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0" y="5905500"/>
          <a:ext cx="4000500" cy="1524000"/>
        </a:xfrm>
        <a:prstGeom prst="rect">
          <a:avLst/>
        </a:prstGeom>
      </xdr:spPr>
    </xdr:pic>
    <xdr:clientData/>
  </xdr:twoCellAnchor>
  <xdr:twoCellAnchor editAs="oneCell">
    <xdr:from>
      <xdr:col>15</xdr:col>
      <xdr:colOff>0</xdr:colOff>
      <xdr:row>31</xdr:row>
      <xdr:rowOff>0</xdr:rowOff>
    </xdr:from>
    <xdr:to>
      <xdr:col>29</xdr:col>
      <xdr:colOff>0</xdr:colOff>
      <xdr:row>39</xdr:row>
      <xdr:rowOff>0</xdr:rowOff>
    </xdr:to>
    <xdr:pic>
      <xdr:nvPicPr>
        <xdr:cNvPr id="4" name="그림 3"/>
        <xdr:cNvPicPr>
          <a:picLocks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86250" y="5905500"/>
          <a:ext cx="4000500" cy="1524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40</xdr:row>
      <xdr:rowOff>0</xdr:rowOff>
    </xdr:from>
    <xdr:to>
      <xdr:col>15</xdr:col>
      <xdr:colOff>0</xdr:colOff>
      <xdr:row>48</xdr:row>
      <xdr:rowOff>0</xdr:rowOff>
    </xdr:to>
    <xdr:pic>
      <xdr:nvPicPr>
        <xdr:cNvPr id="5" name="그림 4"/>
        <xdr:cNvPicPr>
          <a:picLocks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0" y="7620000"/>
          <a:ext cx="4000500" cy="1524000"/>
        </a:xfrm>
        <a:prstGeom prst="rect">
          <a:avLst/>
        </a:prstGeom>
      </xdr:spPr>
    </xdr:pic>
    <xdr:clientData/>
  </xdr:twoCellAnchor>
  <xdr:twoCellAnchor editAs="oneCell">
    <xdr:from>
      <xdr:col>15</xdr:col>
      <xdr:colOff>0</xdr:colOff>
      <xdr:row>40</xdr:row>
      <xdr:rowOff>0</xdr:rowOff>
    </xdr:from>
    <xdr:to>
      <xdr:col>29</xdr:col>
      <xdr:colOff>0</xdr:colOff>
      <xdr:row>48</xdr:row>
      <xdr:rowOff>0</xdr:rowOff>
    </xdr:to>
    <xdr:pic>
      <xdr:nvPicPr>
        <xdr:cNvPr id="6" name="그림 5"/>
        <xdr:cNvPicPr>
          <a:picLocks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86250" y="7620000"/>
          <a:ext cx="4000500" cy="1524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49</xdr:row>
      <xdr:rowOff>0</xdr:rowOff>
    </xdr:from>
    <xdr:to>
      <xdr:col>15</xdr:col>
      <xdr:colOff>0</xdr:colOff>
      <xdr:row>57</xdr:row>
      <xdr:rowOff>0</xdr:rowOff>
    </xdr:to>
    <xdr:pic>
      <xdr:nvPicPr>
        <xdr:cNvPr id="7" name="그림 6"/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0" y="9334500"/>
          <a:ext cx="4000500" cy="1524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8</xdr:row>
      <xdr:rowOff>0</xdr:rowOff>
    </xdr:from>
    <xdr:to>
      <xdr:col>15</xdr:col>
      <xdr:colOff>0</xdr:colOff>
      <xdr:row>16</xdr:row>
      <xdr:rowOff>0</xdr:rowOff>
    </xdr:to>
    <xdr:pic>
      <xdr:nvPicPr>
        <xdr:cNvPr id="2" name="그림 1"/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0" y="1524000"/>
          <a:ext cx="4000500" cy="1524000"/>
        </a:xfrm>
        <a:prstGeom prst="rect">
          <a:avLst/>
        </a:prstGeom>
      </xdr:spPr>
    </xdr:pic>
    <xdr:clientData/>
  </xdr:twoCellAnchor>
  <xdr:twoCellAnchor editAs="oneCell">
    <xdr:from>
      <xdr:col>15</xdr:col>
      <xdr:colOff>0</xdr:colOff>
      <xdr:row>8</xdr:row>
      <xdr:rowOff>0</xdr:rowOff>
    </xdr:from>
    <xdr:to>
      <xdr:col>29</xdr:col>
      <xdr:colOff>0</xdr:colOff>
      <xdr:row>16</xdr:row>
      <xdr:rowOff>0</xdr:rowOff>
    </xdr:to>
    <xdr:pic>
      <xdr:nvPicPr>
        <xdr:cNvPr id="3" name="그림 2"/>
        <xdr:cNvPicPr>
          <a:picLocks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86250" y="1524000"/>
          <a:ext cx="4000500" cy="1524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17</xdr:row>
      <xdr:rowOff>0</xdr:rowOff>
    </xdr:from>
    <xdr:to>
      <xdr:col>15</xdr:col>
      <xdr:colOff>0</xdr:colOff>
      <xdr:row>25</xdr:row>
      <xdr:rowOff>0</xdr:rowOff>
    </xdr:to>
    <xdr:pic>
      <xdr:nvPicPr>
        <xdr:cNvPr id="4" name="그림 3"/>
        <xdr:cNvPicPr>
          <a:picLocks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0" y="3238500"/>
          <a:ext cx="4000500" cy="1524000"/>
        </a:xfrm>
        <a:prstGeom prst="rect">
          <a:avLst/>
        </a:prstGeom>
      </xdr:spPr>
    </xdr:pic>
    <xdr:clientData/>
  </xdr:twoCellAnchor>
  <xdr:twoCellAnchor editAs="oneCell">
    <xdr:from>
      <xdr:col>15</xdr:col>
      <xdr:colOff>0</xdr:colOff>
      <xdr:row>17</xdr:row>
      <xdr:rowOff>0</xdr:rowOff>
    </xdr:from>
    <xdr:to>
      <xdr:col>29</xdr:col>
      <xdr:colOff>0</xdr:colOff>
      <xdr:row>25</xdr:row>
      <xdr:rowOff>0</xdr:rowOff>
    </xdr:to>
    <xdr:pic>
      <xdr:nvPicPr>
        <xdr:cNvPr id="5" name="그림 4"/>
        <xdr:cNvPicPr>
          <a:picLocks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86250" y="3238500"/>
          <a:ext cx="4000500" cy="1524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30</xdr:row>
      <xdr:rowOff>0</xdr:rowOff>
    </xdr:from>
    <xdr:to>
      <xdr:col>15</xdr:col>
      <xdr:colOff>0</xdr:colOff>
      <xdr:row>38</xdr:row>
      <xdr:rowOff>0</xdr:rowOff>
    </xdr:to>
    <xdr:pic>
      <xdr:nvPicPr>
        <xdr:cNvPr id="6" name="그림 5"/>
        <xdr:cNvPicPr>
          <a:picLocks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0" y="5715000"/>
          <a:ext cx="4000500" cy="1524000"/>
        </a:xfrm>
        <a:prstGeom prst="rect">
          <a:avLst/>
        </a:prstGeom>
      </xdr:spPr>
    </xdr:pic>
    <xdr:clientData/>
  </xdr:twoCellAnchor>
  <xdr:twoCellAnchor editAs="oneCell">
    <xdr:from>
      <xdr:col>15</xdr:col>
      <xdr:colOff>0</xdr:colOff>
      <xdr:row>30</xdr:row>
      <xdr:rowOff>0</xdr:rowOff>
    </xdr:from>
    <xdr:to>
      <xdr:col>29</xdr:col>
      <xdr:colOff>0</xdr:colOff>
      <xdr:row>38</xdr:row>
      <xdr:rowOff>0</xdr:rowOff>
    </xdr:to>
    <xdr:pic>
      <xdr:nvPicPr>
        <xdr:cNvPr id="7" name="그림 6"/>
        <xdr:cNvPicPr>
          <a:picLocks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86250" y="5715000"/>
          <a:ext cx="4000500" cy="1524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39</xdr:row>
      <xdr:rowOff>0</xdr:rowOff>
    </xdr:from>
    <xdr:to>
      <xdr:col>15</xdr:col>
      <xdr:colOff>0</xdr:colOff>
      <xdr:row>47</xdr:row>
      <xdr:rowOff>0</xdr:rowOff>
    </xdr:to>
    <xdr:pic>
      <xdr:nvPicPr>
        <xdr:cNvPr id="8" name="그림 7"/>
        <xdr:cNvPicPr>
          <a:picLocks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0" y="7429500"/>
          <a:ext cx="4000500" cy="1524000"/>
        </a:xfrm>
        <a:prstGeom prst="rect">
          <a:avLst/>
        </a:prstGeom>
      </xdr:spPr>
    </xdr:pic>
    <xdr:clientData/>
  </xdr:twoCellAnchor>
  <xdr:twoCellAnchor editAs="oneCell">
    <xdr:from>
      <xdr:col>15</xdr:col>
      <xdr:colOff>0</xdr:colOff>
      <xdr:row>39</xdr:row>
      <xdr:rowOff>0</xdr:rowOff>
    </xdr:from>
    <xdr:to>
      <xdr:col>29</xdr:col>
      <xdr:colOff>0</xdr:colOff>
      <xdr:row>47</xdr:row>
      <xdr:rowOff>0</xdr:rowOff>
    </xdr:to>
    <xdr:pic>
      <xdr:nvPicPr>
        <xdr:cNvPr id="9" name="그림 8"/>
        <xdr:cNvPicPr>
          <a:picLocks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86250" y="7429500"/>
          <a:ext cx="4000500" cy="15240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10</xdr:row>
      <xdr:rowOff>0</xdr:rowOff>
    </xdr:from>
    <xdr:to>
      <xdr:col>27</xdr:col>
      <xdr:colOff>95250</xdr:colOff>
      <xdr:row>28</xdr:row>
      <xdr:rowOff>0</xdr:rowOff>
    </xdr:to>
    <xdr:graphicFrame macro="">
      <xdr:nvGraphicFramePr>
        <xdr:cNvPr id="2" name="차트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0</xdr:colOff>
      <xdr:row>32</xdr:row>
      <xdr:rowOff>0</xdr:rowOff>
    </xdr:from>
    <xdr:to>
      <xdr:col>27</xdr:col>
      <xdr:colOff>95250</xdr:colOff>
      <xdr:row>50</xdr:row>
      <xdr:rowOff>0</xdr:rowOff>
    </xdr:to>
    <xdr:graphicFrame macro="">
      <xdr:nvGraphicFramePr>
        <xdr:cNvPr id="3" name="차트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61</xdr:row>
      <xdr:rowOff>9525</xdr:rowOff>
    </xdr:from>
    <xdr:to>
      <xdr:col>25</xdr:col>
      <xdr:colOff>0</xdr:colOff>
      <xdr:row>79</xdr:row>
      <xdr:rowOff>9525</xdr:rowOff>
    </xdr:to>
    <xdr:graphicFrame macro="">
      <xdr:nvGraphicFramePr>
        <xdr:cNvPr id="4" name="차트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7</xdr:row>
      <xdr:rowOff>0</xdr:rowOff>
    </xdr:from>
    <xdr:to>
      <xdr:col>25</xdr:col>
      <xdr:colOff>254000</xdr:colOff>
      <xdr:row>25</xdr:row>
      <xdr:rowOff>0</xdr:rowOff>
    </xdr:to>
    <xdr:graphicFrame macro="">
      <xdr:nvGraphicFramePr>
        <xdr:cNvPr id="2" name="차트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7</xdr:row>
      <xdr:rowOff>0</xdr:rowOff>
    </xdr:from>
    <xdr:to>
      <xdr:col>25</xdr:col>
      <xdr:colOff>254000</xdr:colOff>
      <xdr:row>25</xdr:row>
      <xdr:rowOff>0</xdr:rowOff>
    </xdr:to>
    <xdr:graphicFrame macro="">
      <xdr:nvGraphicFramePr>
        <xdr:cNvPr id="2" name="차트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8</xdr:row>
      <xdr:rowOff>0</xdr:rowOff>
    </xdr:from>
    <xdr:to>
      <xdr:col>25</xdr:col>
      <xdr:colOff>254000</xdr:colOff>
      <xdr:row>26</xdr:row>
      <xdr:rowOff>0</xdr:rowOff>
    </xdr:to>
    <xdr:graphicFrame macro="">
      <xdr:nvGraphicFramePr>
        <xdr:cNvPr id="2" name="차트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8</xdr:row>
      <xdr:rowOff>0</xdr:rowOff>
    </xdr:from>
    <xdr:to>
      <xdr:col>29</xdr:col>
      <xdr:colOff>0</xdr:colOff>
      <xdr:row>25</xdr:row>
      <xdr:rowOff>0</xdr:rowOff>
    </xdr:to>
    <xdr:pic>
      <xdr:nvPicPr>
        <xdr:cNvPr id="2" name="그림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0" y="1524000"/>
          <a:ext cx="8001000" cy="32385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28</xdr:row>
      <xdr:rowOff>0</xdr:rowOff>
    </xdr:from>
    <xdr:to>
      <xdr:col>25</xdr:col>
      <xdr:colOff>0</xdr:colOff>
      <xdr:row>46</xdr:row>
      <xdr:rowOff>0</xdr:rowOff>
    </xdr:to>
    <xdr:graphicFrame macro="">
      <xdr:nvGraphicFramePr>
        <xdr:cNvPr id="3" name="차트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60</xdr:row>
      <xdr:rowOff>0</xdr:rowOff>
    </xdr:from>
    <xdr:to>
      <xdr:col>25</xdr:col>
      <xdr:colOff>254000</xdr:colOff>
      <xdr:row>78</xdr:row>
      <xdr:rowOff>0</xdr:rowOff>
    </xdr:to>
    <xdr:graphicFrame macro="">
      <xdr:nvGraphicFramePr>
        <xdr:cNvPr id="4" name="차트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14</xdr:col>
      <xdr:colOff>95250</xdr:colOff>
      <xdr:row>20</xdr:row>
      <xdr:rowOff>0</xdr:rowOff>
    </xdr:to>
    <xdr:graphicFrame macro="">
      <xdr:nvGraphicFramePr>
        <xdr:cNvPr id="2" name="차트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14</xdr:col>
      <xdr:colOff>95250</xdr:colOff>
      <xdr:row>20</xdr:row>
      <xdr:rowOff>0</xdr:rowOff>
    </xdr:to>
    <xdr:graphicFrame macro="">
      <xdr:nvGraphicFramePr>
        <xdr:cNvPr id="2" name="차트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7</xdr:row>
      <xdr:rowOff>9525</xdr:rowOff>
    </xdr:from>
    <xdr:to>
      <xdr:col>25</xdr:col>
      <xdr:colOff>0</xdr:colOff>
      <xdr:row>25</xdr:row>
      <xdr:rowOff>9525</xdr:rowOff>
    </xdr:to>
    <xdr:graphicFrame macro="">
      <xdr:nvGraphicFramePr>
        <xdr:cNvPr id="2" name="차트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25</xdr:col>
      <xdr:colOff>0</xdr:colOff>
      <xdr:row>21</xdr:row>
      <xdr:rowOff>0</xdr:rowOff>
    </xdr:to>
    <xdr:graphicFrame macro="">
      <xdr:nvGraphicFramePr>
        <xdr:cNvPr id="2" name="차트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25</xdr:col>
      <xdr:colOff>254000</xdr:colOff>
      <xdr:row>19</xdr:row>
      <xdr:rowOff>0</xdr:rowOff>
    </xdr:to>
    <xdr:graphicFrame macro="">
      <xdr:nvGraphicFramePr>
        <xdr:cNvPr id="2" name="차트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1</xdr:row>
      <xdr:rowOff>38100</xdr:rowOff>
    </xdr:from>
    <xdr:to>
      <xdr:col>28</xdr:col>
      <xdr:colOff>218245</xdr:colOff>
      <xdr:row>18</xdr:row>
      <xdr:rowOff>147600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xmlns="" id="{00000000-0008-0000-19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theme="9" tint="0.59999389629810485"/>
    <pageSetUpPr fitToPage="1"/>
  </sheetPr>
  <dimension ref="A1:AF124"/>
  <sheetViews>
    <sheetView view="pageBreakPreview" zoomScaleNormal="145" zoomScaleSheetLayoutView="100" workbookViewId="0">
      <selection activeCell="T16" sqref="T16:AB39"/>
    </sheetView>
  </sheetViews>
  <sheetFormatPr defaultColWidth="3.33203125" defaultRowHeight="15" customHeight="1"/>
  <cols>
    <col min="1" max="11" width="3.33203125" style="71"/>
    <col min="12" max="16384" width="3.33203125" style="2"/>
  </cols>
  <sheetData>
    <row r="1" spans="1:32" ht="15" customHeight="1">
      <c r="A1" s="200" t="s">
        <v>9</v>
      </c>
      <c r="B1" s="201"/>
      <c r="C1" s="201"/>
      <c r="D1" s="201"/>
      <c r="E1" s="201"/>
      <c r="F1" s="202"/>
      <c r="G1" s="74"/>
      <c r="H1" s="74"/>
      <c r="I1" s="74"/>
      <c r="J1" s="74"/>
      <c r="K1" s="74"/>
      <c r="L1" s="74"/>
      <c r="M1" s="74"/>
      <c r="N1" s="74"/>
      <c r="O1" s="74"/>
      <c r="P1" s="74"/>
      <c r="Q1" s="74"/>
      <c r="R1" s="74"/>
      <c r="S1" s="74"/>
      <c r="T1" s="74"/>
      <c r="U1" s="74"/>
      <c r="V1" s="74"/>
      <c r="W1" s="74"/>
      <c r="X1" s="74"/>
      <c r="Y1" s="74"/>
      <c r="Z1" s="74"/>
      <c r="AA1" s="74"/>
      <c r="AC1" s="118"/>
    </row>
    <row r="2" spans="1:32" ht="15" customHeight="1">
      <c r="A2" s="203"/>
      <c r="B2" s="204"/>
      <c r="C2" s="204"/>
      <c r="D2" s="204"/>
      <c r="E2" s="204"/>
      <c r="F2" s="205"/>
      <c r="G2" s="73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89" t="s">
        <v>35</v>
      </c>
      <c r="W2" s="72"/>
      <c r="X2" s="72"/>
      <c r="Y2" s="72"/>
      <c r="Z2" s="72"/>
      <c r="AA2" s="72"/>
      <c r="AC2" s="118"/>
    </row>
    <row r="3" spans="1:32" ht="15" customHeight="1" thickBot="1">
      <c r="A3" s="206"/>
      <c r="B3" s="207"/>
      <c r="C3" s="207"/>
      <c r="D3" s="207"/>
      <c r="E3" s="207"/>
      <c r="F3" s="208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  <c r="T3" s="77"/>
      <c r="U3" s="77"/>
      <c r="V3" s="77"/>
      <c r="W3" s="77"/>
      <c r="X3" s="77"/>
      <c r="Y3" s="77"/>
      <c r="Z3" s="77"/>
      <c r="AA3" s="77"/>
      <c r="AB3" s="77"/>
      <c r="AC3" s="78"/>
    </row>
    <row r="4" spans="1:32" ht="15" customHeight="1">
      <c r="AC4" s="71"/>
      <c r="AD4" s="71"/>
      <c r="AE4" s="71"/>
      <c r="AF4" s="71"/>
    </row>
    <row r="6" spans="1:32" ht="15" customHeight="1">
      <c r="A6" s="61" t="s">
        <v>1</v>
      </c>
      <c r="B6" s="3"/>
      <c r="C6" s="3"/>
      <c r="D6" s="3"/>
      <c r="E6" s="3"/>
      <c r="F6" s="3"/>
      <c r="G6" s="3"/>
      <c r="H6" s="3"/>
      <c r="I6" s="3"/>
      <c r="J6" s="3"/>
      <c r="K6" s="3"/>
    </row>
    <row r="7" spans="1:32" ht="15" customHeight="1">
      <c r="A7" s="90"/>
      <c r="B7" s="90"/>
      <c r="C7" s="119"/>
      <c r="D7" s="119"/>
      <c r="E7" s="90"/>
      <c r="F7" s="90"/>
      <c r="G7" s="90"/>
      <c r="H7" s="90"/>
      <c r="I7" s="90"/>
      <c r="J7" s="90"/>
      <c r="K7" s="90"/>
      <c r="L7" s="90"/>
      <c r="M7" s="90"/>
      <c r="N7" s="90"/>
      <c r="O7" s="90"/>
      <c r="P7" s="90"/>
      <c r="Q7" s="90"/>
      <c r="R7" s="90"/>
      <c r="S7" s="90"/>
      <c r="T7" s="90"/>
      <c r="U7" s="90"/>
      <c r="V7" s="90"/>
      <c r="W7" s="90"/>
      <c r="X7" s="90"/>
      <c r="Y7" s="90"/>
      <c r="Z7" s="90"/>
      <c r="AA7" s="90"/>
      <c r="AB7" s="90"/>
    </row>
    <row r="8" spans="1:32" ht="15" customHeight="1">
      <c r="A8" s="212" t="s">
        <v>10</v>
      </c>
      <c r="B8" s="214"/>
      <c r="C8" s="214"/>
      <c r="D8" s="213"/>
      <c r="E8" s="212" t="s">
        <v>11</v>
      </c>
      <c r="F8" s="214"/>
      <c r="G8" s="213"/>
      <c r="H8" s="212" t="s">
        <v>12</v>
      </c>
      <c r="I8" s="213"/>
      <c r="J8" s="212" t="s">
        <v>16</v>
      </c>
      <c r="K8" s="213"/>
      <c r="L8" s="212" t="s">
        <v>18</v>
      </c>
      <c r="M8" s="213"/>
      <c r="N8" s="212" t="s">
        <v>17</v>
      </c>
      <c r="O8" s="214"/>
      <c r="P8" s="213"/>
      <c r="Q8" s="212" t="s">
        <v>13</v>
      </c>
      <c r="R8" s="214"/>
      <c r="S8" s="213"/>
      <c r="T8" s="212" t="s">
        <v>14</v>
      </c>
      <c r="U8" s="213"/>
      <c r="V8" s="212" t="s">
        <v>21</v>
      </c>
      <c r="W8" s="214"/>
      <c r="X8" s="213"/>
      <c r="Y8" s="212" t="s">
        <v>20</v>
      </c>
      <c r="Z8" s="213"/>
      <c r="AA8" s="212" t="s">
        <v>19</v>
      </c>
      <c r="AB8" s="214"/>
      <c r="AC8" s="214"/>
    </row>
    <row r="9" spans="1:32" ht="15" customHeight="1">
      <c r="A9" s="209"/>
      <c r="B9" s="210"/>
      <c r="C9" s="210"/>
      <c r="D9" s="211"/>
      <c r="E9" s="215" t="s">
        <v>86</v>
      </c>
      <c r="F9" s="216"/>
      <c r="G9" s="217"/>
      <c r="H9" s="209"/>
      <c r="I9" s="211"/>
      <c r="J9" s="209" t="s">
        <v>87</v>
      </c>
      <c r="K9" s="211"/>
      <c r="L9" s="209" t="s">
        <v>88</v>
      </c>
      <c r="M9" s="211"/>
      <c r="N9" s="209"/>
      <c r="O9" s="210"/>
      <c r="P9" s="211"/>
      <c r="Q9" s="209" t="s">
        <v>89</v>
      </c>
      <c r="R9" s="210"/>
      <c r="S9" s="211"/>
      <c r="T9" s="209" t="s">
        <v>90</v>
      </c>
      <c r="U9" s="211"/>
      <c r="V9" s="209" t="s">
        <v>15</v>
      </c>
      <c r="W9" s="210"/>
      <c r="X9" s="211"/>
      <c r="Y9" s="209"/>
      <c r="Z9" s="211"/>
      <c r="AA9" s="209"/>
      <c r="AB9" s="210"/>
      <c r="AC9" s="210"/>
    </row>
    <row r="10" spans="1:32" ht="15" customHeight="1">
      <c r="A10" s="194" t="s">
        <v>91</v>
      </c>
      <c r="B10" s="195"/>
      <c r="C10" s="195"/>
      <c r="D10" s="196"/>
      <c r="E10" s="197">
        <v>50000</v>
      </c>
      <c r="F10" s="198"/>
      <c r="G10" s="199"/>
      <c r="H10" s="188">
        <v>0.35</v>
      </c>
      <c r="I10" s="190"/>
      <c r="J10" s="188">
        <v>18</v>
      </c>
      <c r="K10" s="190"/>
      <c r="L10" s="188">
        <v>19</v>
      </c>
      <c r="M10" s="190"/>
      <c r="N10" s="188" t="s">
        <v>92</v>
      </c>
      <c r="O10" s="189"/>
      <c r="P10" s="190"/>
      <c r="Q10" s="191">
        <v>5.1839999999999997E-2</v>
      </c>
      <c r="R10" s="192"/>
      <c r="S10" s="193"/>
      <c r="T10" s="188">
        <v>15</v>
      </c>
      <c r="U10" s="190"/>
      <c r="V10" s="188">
        <v>32</v>
      </c>
      <c r="W10" s="189"/>
      <c r="X10" s="190"/>
      <c r="Y10" s="188" t="s">
        <v>93</v>
      </c>
      <c r="Z10" s="190"/>
      <c r="AA10" s="188" t="s">
        <v>91</v>
      </c>
      <c r="AB10" s="189"/>
      <c r="AC10" s="189"/>
    </row>
    <row r="11" spans="1:32" ht="15" customHeight="1">
      <c r="A11" s="194" t="s">
        <v>94</v>
      </c>
      <c r="B11" s="195"/>
      <c r="C11" s="195"/>
      <c r="D11" s="196"/>
      <c r="E11" s="197">
        <v>210000000</v>
      </c>
      <c r="F11" s="198"/>
      <c r="G11" s="199"/>
      <c r="H11" s="188">
        <v>0.2</v>
      </c>
      <c r="I11" s="190"/>
      <c r="J11" s="188">
        <v>76.5</v>
      </c>
      <c r="K11" s="190"/>
      <c r="L11" s="188" t="s">
        <v>92</v>
      </c>
      <c r="M11" s="190"/>
      <c r="N11" s="188" t="s">
        <v>92</v>
      </c>
      <c r="O11" s="189"/>
      <c r="P11" s="190"/>
      <c r="Q11" s="191" t="s">
        <v>92</v>
      </c>
      <c r="R11" s="192"/>
      <c r="S11" s="193"/>
      <c r="T11" s="188" t="s">
        <v>92</v>
      </c>
      <c r="U11" s="190"/>
      <c r="V11" s="188" t="s">
        <v>92</v>
      </c>
      <c r="W11" s="189"/>
      <c r="X11" s="190"/>
      <c r="Y11" s="188" t="s">
        <v>95</v>
      </c>
      <c r="Z11" s="190"/>
      <c r="AA11" s="188" t="s">
        <v>94</v>
      </c>
      <c r="AB11" s="189"/>
      <c r="AC11" s="189"/>
    </row>
    <row r="12" spans="1:32" ht="15" customHeight="1">
      <c r="A12" s="194" t="s">
        <v>96</v>
      </c>
      <c r="B12" s="195"/>
      <c r="C12" s="195"/>
      <c r="D12" s="196"/>
      <c r="E12" s="197">
        <v>20000</v>
      </c>
      <c r="F12" s="198"/>
      <c r="G12" s="199"/>
      <c r="H12" s="188">
        <v>0.4</v>
      </c>
      <c r="I12" s="190"/>
      <c r="J12" s="188">
        <v>18</v>
      </c>
      <c r="K12" s="190"/>
      <c r="L12" s="188">
        <v>18</v>
      </c>
      <c r="M12" s="190"/>
      <c r="N12" s="188" t="s">
        <v>92</v>
      </c>
      <c r="O12" s="189"/>
      <c r="P12" s="190"/>
      <c r="Q12" s="191">
        <v>0.17280000000000001</v>
      </c>
      <c r="R12" s="192"/>
      <c r="S12" s="193"/>
      <c r="T12" s="188">
        <v>10</v>
      </c>
      <c r="U12" s="190"/>
      <c r="V12" s="188">
        <v>30</v>
      </c>
      <c r="W12" s="189"/>
      <c r="X12" s="190"/>
      <c r="Y12" s="188" t="s">
        <v>93</v>
      </c>
      <c r="Z12" s="190"/>
      <c r="AA12" s="188" t="s">
        <v>96</v>
      </c>
      <c r="AB12" s="189"/>
      <c r="AC12" s="189"/>
    </row>
    <row r="13" spans="1:32" ht="15" customHeight="1">
      <c r="A13" s="194" t="s">
        <v>97</v>
      </c>
      <c r="B13" s="195"/>
      <c r="C13" s="195"/>
      <c r="D13" s="196"/>
      <c r="E13" s="197">
        <v>210000000</v>
      </c>
      <c r="F13" s="198"/>
      <c r="G13" s="199"/>
      <c r="H13" s="188">
        <v>0.2</v>
      </c>
      <c r="I13" s="190"/>
      <c r="J13" s="188">
        <v>76.5</v>
      </c>
      <c r="K13" s="190"/>
      <c r="L13" s="188" t="s">
        <v>92</v>
      </c>
      <c r="M13" s="190"/>
      <c r="N13" s="188" t="s">
        <v>92</v>
      </c>
      <c r="O13" s="189"/>
      <c r="P13" s="190"/>
      <c r="Q13" s="191" t="s">
        <v>92</v>
      </c>
      <c r="R13" s="192"/>
      <c r="S13" s="193"/>
      <c r="T13" s="188" t="s">
        <v>92</v>
      </c>
      <c r="U13" s="190"/>
      <c r="V13" s="188" t="s">
        <v>92</v>
      </c>
      <c r="W13" s="189"/>
      <c r="X13" s="190"/>
      <c r="Y13" s="188" t="s">
        <v>95</v>
      </c>
      <c r="Z13" s="190"/>
      <c r="AA13" s="188" t="s">
        <v>97</v>
      </c>
      <c r="AB13" s="189"/>
      <c r="AC13" s="189"/>
    </row>
    <row r="14" spans="1:32" ht="15" customHeight="1">
      <c r="A14" s="3"/>
      <c r="B14" s="4"/>
      <c r="C14" s="4"/>
      <c r="D14" s="4"/>
    </row>
    <row r="15" spans="1:32" ht="15" customHeight="1">
      <c r="A15" s="79"/>
      <c r="B15" s="187" t="s">
        <v>98</v>
      </c>
      <c r="C15" s="187"/>
      <c r="D15" s="187"/>
      <c r="E15" s="187"/>
      <c r="F15" s="187"/>
      <c r="G15" s="187"/>
      <c r="H15" s="187"/>
      <c r="I15" s="187"/>
      <c r="J15" s="187"/>
      <c r="K15" s="187"/>
      <c r="L15" s="187"/>
      <c r="M15" s="187"/>
      <c r="N15" s="187"/>
      <c r="O15" s="187"/>
      <c r="P15" s="187"/>
      <c r="Q15" s="187"/>
      <c r="R15" s="187"/>
      <c r="S15" s="187"/>
      <c r="T15" s="187"/>
      <c r="U15" s="187"/>
      <c r="V15" s="187"/>
      <c r="W15" s="187"/>
      <c r="X15" s="187"/>
      <c r="Y15" s="187"/>
      <c r="Z15" s="187"/>
      <c r="AA15" s="187"/>
      <c r="AB15" s="187"/>
      <c r="AC15" s="79"/>
    </row>
    <row r="16" spans="1:32" ht="15" customHeight="1">
      <c r="A16" s="79"/>
      <c r="B16" s="178"/>
      <c r="C16" s="179"/>
      <c r="D16" s="179"/>
      <c r="E16" s="179"/>
      <c r="F16" s="179"/>
      <c r="G16" s="179"/>
      <c r="H16" s="179"/>
      <c r="I16" s="179"/>
      <c r="J16" s="180"/>
      <c r="K16" s="178"/>
      <c r="L16" s="179"/>
      <c r="M16" s="179"/>
      <c r="N16" s="179"/>
      <c r="O16" s="179"/>
      <c r="P16" s="179"/>
      <c r="Q16" s="179"/>
      <c r="R16" s="179"/>
      <c r="S16" s="180"/>
      <c r="T16" s="178"/>
      <c r="U16" s="179"/>
      <c r="V16" s="179"/>
      <c r="W16" s="179"/>
      <c r="X16" s="179"/>
      <c r="Y16" s="179"/>
      <c r="Z16" s="179"/>
      <c r="AA16" s="179"/>
      <c r="AB16" s="180"/>
      <c r="AC16" s="71"/>
    </row>
    <row r="17" spans="1:29" ht="15" customHeight="1">
      <c r="A17" s="79"/>
      <c r="B17" s="181"/>
      <c r="C17" s="182"/>
      <c r="D17" s="182"/>
      <c r="E17" s="182"/>
      <c r="F17" s="182"/>
      <c r="G17" s="182"/>
      <c r="H17" s="182"/>
      <c r="I17" s="182"/>
      <c r="J17" s="183"/>
      <c r="K17" s="181"/>
      <c r="L17" s="182"/>
      <c r="M17" s="182"/>
      <c r="N17" s="182"/>
      <c r="O17" s="182"/>
      <c r="P17" s="182"/>
      <c r="Q17" s="182"/>
      <c r="R17" s="182"/>
      <c r="S17" s="183"/>
      <c r="T17" s="181"/>
      <c r="U17" s="182"/>
      <c r="V17" s="182"/>
      <c r="W17" s="182"/>
      <c r="X17" s="182"/>
      <c r="Y17" s="182"/>
      <c r="Z17" s="182"/>
      <c r="AA17" s="182"/>
      <c r="AB17" s="183"/>
      <c r="AC17" s="71"/>
    </row>
    <row r="18" spans="1:29" ht="15" customHeight="1">
      <c r="A18" s="79"/>
      <c r="B18" s="181"/>
      <c r="C18" s="182"/>
      <c r="D18" s="182"/>
      <c r="E18" s="182"/>
      <c r="F18" s="182"/>
      <c r="G18" s="182"/>
      <c r="H18" s="182"/>
      <c r="I18" s="182"/>
      <c r="J18" s="183"/>
      <c r="K18" s="181"/>
      <c r="L18" s="182"/>
      <c r="M18" s="182"/>
      <c r="N18" s="182"/>
      <c r="O18" s="182"/>
      <c r="P18" s="182"/>
      <c r="Q18" s="182"/>
      <c r="R18" s="182"/>
      <c r="S18" s="183"/>
      <c r="T18" s="181"/>
      <c r="U18" s="182"/>
      <c r="V18" s="182"/>
      <c r="W18" s="182"/>
      <c r="X18" s="182"/>
      <c r="Y18" s="182"/>
      <c r="Z18" s="182"/>
      <c r="AA18" s="182"/>
      <c r="AB18" s="183"/>
      <c r="AC18" s="71"/>
    </row>
    <row r="19" spans="1:29" ht="15" customHeight="1">
      <c r="A19" s="79"/>
      <c r="B19" s="181"/>
      <c r="C19" s="182"/>
      <c r="D19" s="182"/>
      <c r="E19" s="182"/>
      <c r="F19" s="182"/>
      <c r="G19" s="182"/>
      <c r="H19" s="182"/>
      <c r="I19" s="182"/>
      <c r="J19" s="183"/>
      <c r="K19" s="181"/>
      <c r="L19" s="182"/>
      <c r="M19" s="182"/>
      <c r="N19" s="182"/>
      <c r="O19" s="182"/>
      <c r="P19" s="182"/>
      <c r="Q19" s="182"/>
      <c r="R19" s="182"/>
      <c r="S19" s="183"/>
      <c r="T19" s="181"/>
      <c r="U19" s="182"/>
      <c r="V19" s="182"/>
      <c r="W19" s="182"/>
      <c r="X19" s="182"/>
      <c r="Y19" s="182"/>
      <c r="Z19" s="182"/>
      <c r="AA19" s="182"/>
      <c r="AB19" s="183"/>
      <c r="AC19" s="71"/>
    </row>
    <row r="20" spans="1:29" ht="15" customHeight="1">
      <c r="A20" s="79"/>
      <c r="B20" s="181"/>
      <c r="C20" s="182"/>
      <c r="D20" s="182"/>
      <c r="E20" s="182"/>
      <c r="F20" s="182"/>
      <c r="G20" s="182"/>
      <c r="H20" s="182"/>
      <c r="I20" s="182"/>
      <c r="J20" s="183"/>
      <c r="K20" s="181"/>
      <c r="L20" s="182"/>
      <c r="M20" s="182"/>
      <c r="N20" s="182"/>
      <c r="O20" s="182"/>
      <c r="P20" s="182"/>
      <c r="Q20" s="182"/>
      <c r="R20" s="182"/>
      <c r="S20" s="183"/>
      <c r="T20" s="181"/>
      <c r="U20" s="182"/>
      <c r="V20" s="182"/>
      <c r="W20" s="182"/>
      <c r="X20" s="182"/>
      <c r="Y20" s="182"/>
      <c r="Z20" s="182"/>
      <c r="AA20" s="182"/>
      <c r="AB20" s="183"/>
      <c r="AC20" s="71"/>
    </row>
    <row r="21" spans="1:29" ht="15" customHeight="1">
      <c r="A21" s="79"/>
      <c r="B21" s="181"/>
      <c r="C21" s="182"/>
      <c r="D21" s="182"/>
      <c r="E21" s="182"/>
      <c r="F21" s="182"/>
      <c r="G21" s="182"/>
      <c r="H21" s="182"/>
      <c r="I21" s="182"/>
      <c r="J21" s="183"/>
      <c r="K21" s="181"/>
      <c r="L21" s="182"/>
      <c r="M21" s="182"/>
      <c r="N21" s="182"/>
      <c r="O21" s="182"/>
      <c r="P21" s="182"/>
      <c r="Q21" s="182"/>
      <c r="R21" s="182"/>
      <c r="S21" s="183"/>
      <c r="T21" s="181"/>
      <c r="U21" s="182"/>
      <c r="V21" s="182"/>
      <c r="W21" s="182"/>
      <c r="X21" s="182"/>
      <c r="Y21" s="182"/>
      <c r="Z21" s="182"/>
      <c r="AA21" s="182"/>
      <c r="AB21" s="183"/>
      <c r="AC21" s="71"/>
    </row>
    <row r="22" spans="1:29" ht="15" customHeight="1">
      <c r="A22" s="79"/>
      <c r="B22" s="181"/>
      <c r="C22" s="182"/>
      <c r="D22" s="182"/>
      <c r="E22" s="182"/>
      <c r="F22" s="182"/>
      <c r="G22" s="182"/>
      <c r="H22" s="182"/>
      <c r="I22" s="182"/>
      <c r="J22" s="183"/>
      <c r="K22" s="181"/>
      <c r="L22" s="182"/>
      <c r="M22" s="182"/>
      <c r="N22" s="182"/>
      <c r="O22" s="182"/>
      <c r="P22" s="182"/>
      <c r="Q22" s="182"/>
      <c r="R22" s="182"/>
      <c r="S22" s="183"/>
      <c r="T22" s="181"/>
      <c r="U22" s="182"/>
      <c r="V22" s="182"/>
      <c r="W22" s="182"/>
      <c r="X22" s="182"/>
      <c r="Y22" s="182"/>
      <c r="Z22" s="182"/>
      <c r="AA22" s="182"/>
      <c r="AB22" s="183"/>
      <c r="AC22" s="71"/>
    </row>
    <row r="23" spans="1:29" ht="15" customHeight="1">
      <c r="A23" s="79"/>
      <c r="B23" s="181"/>
      <c r="C23" s="182"/>
      <c r="D23" s="182"/>
      <c r="E23" s="182"/>
      <c r="F23" s="182"/>
      <c r="G23" s="182"/>
      <c r="H23" s="182"/>
      <c r="I23" s="182"/>
      <c r="J23" s="183"/>
      <c r="K23" s="181"/>
      <c r="L23" s="182"/>
      <c r="M23" s="182"/>
      <c r="N23" s="182"/>
      <c r="O23" s="182"/>
      <c r="P23" s="182"/>
      <c r="Q23" s="182"/>
      <c r="R23" s="182"/>
      <c r="S23" s="183"/>
      <c r="T23" s="181"/>
      <c r="U23" s="182"/>
      <c r="V23" s="182"/>
      <c r="W23" s="182"/>
      <c r="X23" s="182"/>
      <c r="Y23" s="182"/>
      <c r="Z23" s="182"/>
      <c r="AA23" s="182"/>
      <c r="AB23" s="183"/>
      <c r="AC23" s="71"/>
    </row>
    <row r="24" spans="1:29" ht="15" customHeight="1">
      <c r="A24" s="79"/>
      <c r="B24" s="181"/>
      <c r="C24" s="182"/>
      <c r="D24" s="182"/>
      <c r="E24" s="182"/>
      <c r="F24" s="182"/>
      <c r="G24" s="182"/>
      <c r="H24" s="182"/>
      <c r="I24" s="182"/>
      <c r="J24" s="183"/>
      <c r="K24" s="181"/>
      <c r="L24" s="182"/>
      <c r="M24" s="182"/>
      <c r="N24" s="182"/>
      <c r="O24" s="182"/>
      <c r="P24" s="182"/>
      <c r="Q24" s="182"/>
      <c r="R24" s="182"/>
      <c r="S24" s="183"/>
      <c r="T24" s="181"/>
      <c r="U24" s="182"/>
      <c r="V24" s="182"/>
      <c r="W24" s="182"/>
      <c r="X24" s="182"/>
      <c r="Y24" s="182"/>
      <c r="Z24" s="182"/>
      <c r="AA24" s="182"/>
      <c r="AB24" s="183"/>
      <c r="AC24" s="71"/>
    </row>
    <row r="25" spans="1:29" ht="15" customHeight="1">
      <c r="A25" s="79"/>
      <c r="B25" s="181"/>
      <c r="C25" s="182"/>
      <c r="D25" s="182"/>
      <c r="E25" s="182"/>
      <c r="F25" s="182"/>
      <c r="G25" s="182"/>
      <c r="H25" s="182"/>
      <c r="I25" s="182"/>
      <c r="J25" s="183"/>
      <c r="K25" s="181"/>
      <c r="L25" s="182"/>
      <c r="M25" s="182"/>
      <c r="N25" s="182"/>
      <c r="O25" s="182"/>
      <c r="P25" s="182"/>
      <c r="Q25" s="182"/>
      <c r="R25" s="182"/>
      <c r="S25" s="183"/>
      <c r="T25" s="181"/>
      <c r="U25" s="182"/>
      <c r="V25" s="182"/>
      <c r="W25" s="182"/>
      <c r="X25" s="182"/>
      <c r="Y25" s="182"/>
      <c r="Z25" s="182"/>
      <c r="AA25" s="182"/>
      <c r="AB25" s="183"/>
      <c r="AC25" s="71"/>
    </row>
    <row r="26" spans="1:29" ht="15" customHeight="1">
      <c r="A26" s="79"/>
      <c r="B26" s="181"/>
      <c r="C26" s="182"/>
      <c r="D26" s="182"/>
      <c r="E26" s="182"/>
      <c r="F26" s="182"/>
      <c r="G26" s="182"/>
      <c r="H26" s="182"/>
      <c r="I26" s="182"/>
      <c r="J26" s="183"/>
      <c r="K26" s="181"/>
      <c r="L26" s="182"/>
      <c r="M26" s="182"/>
      <c r="N26" s="182"/>
      <c r="O26" s="182"/>
      <c r="P26" s="182"/>
      <c r="Q26" s="182"/>
      <c r="R26" s="182"/>
      <c r="S26" s="183"/>
      <c r="T26" s="181"/>
      <c r="U26" s="182"/>
      <c r="V26" s="182"/>
      <c r="W26" s="182"/>
      <c r="X26" s="182"/>
      <c r="Y26" s="182"/>
      <c r="Z26" s="182"/>
      <c r="AA26" s="182"/>
      <c r="AB26" s="183"/>
      <c r="AC26" s="71"/>
    </row>
    <row r="27" spans="1:29" ht="15" customHeight="1">
      <c r="A27" s="79"/>
      <c r="B27" s="181"/>
      <c r="C27" s="182"/>
      <c r="D27" s="182"/>
      <c r="E27" s="182"/>
      <c r="F27" s="182"/>
      <c r="G27" s="182"/>
      <c r="H27" s="182"/>
      <c r="I27" s="182"/>
      <c r="J27" s="183"/>
      <c r="K27" s="181"/>
      <c r="L27" s="182"/>
      <c r="M27" s="182"/>
      <c r="N27" s="182"/>
      <c r="O27" s="182"/>
      <c r="P27" s="182"/>
      <c r="Q27" s="182"/>
      <c r="R27" s="182"/>
      <c r="S27" s="183"/>
      <c r="T27" s="181"/>
      <c r="U27" s="182"/>
      <c r="V27" s="182"/>
      <c r="W27" s="182"/>
      <c r="X27" s="182"/>
      <c r="Y27" s="182"/>
      <c r="Z27" s="182"/>
      <c r="AA27" s="182"/>
      <c r="AB27" s="183"/>
      <c r="AC27" s="71"/>
    </row>
    <row r="28" spans="1:29" ht="15" customHeight="1">
      <c r="A28" s="79"/>
      <c r="B28" s="181"/>
      <c r="C28" s="182"/>
      <c r="D28" s="182"/>
      <c r="E28" s="182"/>
      <c r="F28" s="182"/>
      <c r="G28" s="182"/>
      <c r="H28" s="182"/>
      <c r="I28" s="182"/>
      <c r="J28" s="183"/>
      <c r="K28" s="181"/>
      <c r="L28" s="182"/>
      <c r="M28" s="182"/>
      <c r="N28" s="182"/>
      <c r="O28" s="182"/>
      <c r="P28" s="182"/>
      <c r="Q28" s="182"/>
      <c r="R28" s="182"/>
      <c r="S28" s="183"/>
      <c r="T28" s="181"/>
      <c r="U28" s="182"/>
      <c r="V28" s="182"/>
      <c r="W28" s="182"/>
      <c r="X28" s="182"/>
      <c r="Y28" s="182"/>
      <c r="Z28" s="182"/>
      <c r="AA28" s="182"/>
      <c r="AB28" s="183"/>
      <c r="AC28" s="71"/>
    </row>
    <row r="29" spans="1:29" ht="15" customHeight="1">
      <c r="A29" s="79"/>
      <c r="B29" s="181"/>
      <c r="C29" s="182"/>
      <c r="D29" s="182"/>
      <c r="E29" s="182"/>
      <c r="F29" s="182"/>
      <c r="G29" s="182"/>
      <c r="H29" s="182"/>
      <c r="I29" s="182"/>
      <c r="J29" s="183"/>
      <c r="K29" s="181"/>
      <c r="L29" s="182"/>
      <c r="M29" s="182"/>
      <c r="N29" s="182"/>
      <c r="O29" s="182"/>
      <c r="P29" s="182"/>
      <c r="Q29" s="182"/>
      <c r="R29" s="182"/>
      <c r="S29" s="183"/>
      <c r="T29" s="181"/>
      <c r="U29" s="182"/>
      <c r="V29" s="182"/>
      <c r="W29" s="182"/>
      <c r="X29" s="182"/>
      <c r="Y29" s="182"/>
      <c r="Z29" s="182"/>
      <c r="AA29" s="182"/>
      <c r="AB29" s="183"/>
      <c r="AC29" s="71"/>
    </row>
    <row r="30" spans="1:29" ht="15" customHeight="1">
      <c r="A30" s="79"/>
      <c r="B30" s="181"/>
      <c r="C30" s="182"/>
      <c r="D30" s="182"/>
      <c r="E30" s="182"/>
      <c r="F30" s="182"/>
      <c r="G30" s="182"/>
      <c r="H30" s="182"/>
      <c r="I30" s="182"/>
      <c r="J30" s="183"/>
      <c r="K30" s="181"/>
      <c r="L30" s="182"/>
      <c r="M30" s="182"/>
      <c r="N30" s="182"/>
      <c r="O30" s="182"/>
      <c r="P30" s="182"/>
      <c r="Q30" s="182"/>
      <c r="R30" s="182"/>
      <c r="S30" s="183"/>
      <c r="T30" s="181"/>
      <c r="U30" s="182"/>
      <c r="V30" s="182"/>
      <c r="W30" s="182"/>
      <c r="X30" s="182"/>
      <c r="Y30" s="182"/>
      <c r="Z30" s="182"/>
      <c r="AA30" s="182"/>
      <c r="AB30" s="183"/>
      <c r="AC30" s="71"/>
    </row>
    <row r="31" spans="1:29" ht="15" customHeight="1">
      <c r="A31" s="79"/>
      <c r="B31" s="181"/>
      <c r="C31" s="182"/>
      <c r="D31" s="182"/>
      <c r="E31" s="182"/>
      <c r="F31" s="182"/>
      <c r="G31" s="182"/>
      <c r="H31" s="182"/>
      <c r="I31" s="182"/>
      <c r="J31" s="183"/>
      <c r="K31" s="181"/>
      <c r="L31" s="182"/>
      <c r="M31" s="182"/>
      <c r="N31" s="182"/>
      <c r="O31" s="182"/>
      <c r="P31" s="182"/>
      <c r="Q31" s="182"/>
      <c r="R31" s="182"/>
      <c r="S31" s="183"/>
      <c r="T31" s="181"/>
      <c r="U31" s="182"/>
      <c r="V31" s="182"/>
      <c r="W31" s="182"/>
      <c r="X31" s="182"/>
      <c r="Y31" s="182"/>
      <c r="Z31" s="182"/>
      <c r="AA31" s="182"/>
      <c r="AB31" s="183"/>
      <c r="AC31" s="71"/>
    </row>
    <row r="32" spans="1:29" ht="15" customHeight="1">
      <c r="A32" s="79"/>
      <c r="B32" s="181"/>
      <c r="C32" s="182"/>
      <c r="D32" s="182"/>
      <c r="E32" s="182"/>
      <c r="F32" s="182"/>
      <c r="G32" s="182"/>
      <c r="H32" s="182"/>
      <c r="I32" s="182"/>
      <c r="J32" s="183"/>
      <c r="K32" s="181"/>
      <c r="L32" s="182"/>
      <c r="M32" s="182"/>
      <c r="N32" s="182"/>
      <c r="O32" s="182"/>
      <c r="P32" s="182"/>
      <c r="Q32" s="182"/>
      <c r="R32" s="182"/>
      <c r="S32" s="183"/>
      <c r="T32" s="181"/>
      <c r="U32" s="182"/>
      <c r="V32" s="182"/>
      <c r="W32" s="182"/>
      <c r="X32" s="182"/>
      <c r="Y32" s="182"/>
      <c r="Z32" s="182"/>
      <c r="AA32" s="182"/>
      <c r="AB32" s="183"/>
      <c r="AC32" s="71"/>
    </row>
    <row r="33" spans="1:29" ht="15" customHeight="1">
      <c r="A33" s="79"/>
      <c r="B33" s="181"/>
      <c r="C33" s="182"/>
      <c r="D33" s="182"/>
      <c r="E33" s="182"/>
      <c r="F33" s="182"/>
      <c r="G33" s="182"/>
      <c r="H33" s="182"/>
      <c r="I33" s="182"/>
      <c r="J33" s="183"/>
      <c r="K33" s="181"/>
      <c r="L33" s="182"/>
      <c r="M33" s="182"/>
      <c r="N33" s="182"/>
      <c r="O33" s="182"/>
      <c r="P33" s="182"/>
      <c r="Q33" s="182"/>
      <c r="R33" s="182"/>
      <c r="S33" s="183"/>
      <c r="T33" s="181"/>
      <c r="U33" s="182"/>
      <c r="V33" s="182"/>
      <c r="W33" s="182"/>
      <c r="X33" s="182"/>
      <c r="Y33" s="182"/>
      <c r="Z33" s="182"/>
      <c r="AA33" s="182"/>
      <c r="AB33" s="183"/>
      <c r="AC33" s="71"/>
    </row>
    <row r="34" spans="1:29" ht="15" customHeight="1">
      <c r="A34" s="79"/>
      <c r="B34" s="181"/>
      <c r="C34" s="182"/>
      <c r="D34" s="182"/>
      <c r="E34" s="182"/>
      <c r="F34" s="182"/>
      <c r="G34" s="182"/>
      <c r="H34" s="182"/>
      <c r="I34" s="182"/>
      <c r="J34" s="183"/>
      <c r="K34" s="181"/>
      <c r="L34" s="182"/>
      <c r="M34" s="182"/>
      <c r="N34" s="182"/>
      <c r="O34" s="182"/>
      <c r="P34" s="182"/>
      <c r="Q34" s="182"/>
      <c r="R34" s="182"/>
      <c r="S34" s="183"/>
      <c r="T34" s="181"/>
      <c r="U34" s="182"/>
      <c r="V34" s="182"/>
      <c r="W34" s="182"/>
      <c r="X34" s="182"/>
      <c r="Y34" s="182"/>
      <c r="Z34" s="182"/>
      <c r="AA34" s="182"/>
      <c r="AB34" s="183"/>
      <c r="AC34" s="71"/>
    </row>
    <row r="35" spans="1:29" ht="15" customHeight="1">
      <c r="A35" s="79"/>
      <c r="B35" s="181"/>
      <c r="C35" s="182"/>
      <c r="D35" s="182"/>
      <c r="E35" s="182"/>
      <c r="F35" s="182"/>
      <c r="G35" s="182"/>
      <c r="H35" s="182"/>
      <c r="I35" s="182"/>
      <c r="J35" s="183"/>
      <c r="K35" s="181"/>
      <c r="L35" s="182"/>
      <c r="M35" s="182"/>
      <c r="N35" s="182"/>
      <c r="O35" s="182"/>
      <c r="P35" s="182"/>
      <c r="Q35" s="182"/>
      <c r="R35" s="182"/>
      <c r="S35" s="183"/>
      <c r="T35" s="181"/>
      <c r="U35" s="182"/>
      <c r="V35" s="182"/>
      <c r="W35" s="182"/>
      <c r="X35" s="182"/>
      <c r="Y35" s="182"/>
      <c r="Z35" s="182"/>
      <c r="AA35" s="182"/>
      <c r="AB35" s="183"/>
      <c r="AC35" s="71"/>
    </row>
    <row r="36" spans="1:29" ht="15" customHeight="1">
      <c r="A36" s="79"/>
      <c r="B36" s="181"/>
      <c r="C36" s="182"/>
      <c r="D36" s="182"/>
      <c r="E36" s="182"/>
      <c r="F36" s="182"/>
      <c r="G36" s="182"/>
      <c r="H36" s="182"/>
      <c r="I36" s="182"/>
      <c r="J36" s="183"/>
      <c r="K36" s="181"/>
      <c r="L36" s="182"/>
      <c r="M36" s="182"/>
      <c r="N36" s="182"/>
      <c r="O36" s="182"/>
      <c r="P36" s="182"/>
      <c r="Q36" s="182"/>
      <c r="R36" s="182"/>
      <c r="S36" s="183"/>
      <c r="T36" s="181"/>
      <c r="U36" s="182"/>
      <c r="V36" s="182"/>
      <c r="W36" s="182"/>
      <c r="X36" s="182"/>
      <c r="Y36" s="182"/>
      <c r="Z36" s="182"/>
      <c r="AA36" s="182"/>
      <c r="AB36" s="183"/>
      <c r="AC36" s="71"/>
    </row>
    <row r="37" spans="1:29" ht="15" customHeight="1">
      <c r="A37" s="79"/>
      <c r="B37" s="181"/>
      <c r="C37" s="182"/>
      <c r="D37" s="182"/>
      <c r="E37" s="182"/>
      <c r="F37" s="182"/>
      <c r="G37" s="182"/>
      <c r="H37" s="182"/>
      <c r="I37" s="182"/>
      <c r="J37" s="183"/>
      <c r="K37" s="181"/>
      <c r="L37" s="182"/>
      <c r="M37" s="182"/>
      <c r="N37" s="182"/>
      <c r="O37" s="182"/>
      <c r="P37" s="182"/>
      <c r="Q37" s="182"/>
      <c r="R37" s="182"/>
      <c r="S37" s="183"/>
      <c r="T37" s="181"/>
      <c r="U37" s="182"/>
      <c r="V37" s="182"/>
      <c r="W37" s="182"/>
      <c r="X37" s="182"/>
      <c r="Y37" s="182"/>
      <c r="Z37" s="182"/>
      <c r="AA37" s="182"/>
      <c r="AB37" s="183"/>
      <c r="AC37" s="71"/>
    </row>
    <row r="38" spans="1:29" ht="15" customHeight="1">
      <c r="A38" s="79"/>
      <c r="B38" s="181"/>
      <c r="C38" s="182"/>
      <c r="D38" s="182"/>
      <c r="E38" s="182"/>
      <c r="F38" s="182"/>
      <c r="G38" s="182"/>
      <c r="H38" s="182"/>
      <c r="I38" s="182"/>
      <c r="J38" s="183"/>
      <c r="K38" s="181"/>
      <c r="L38" s="182"/>
      <c r="M38" s="182"/>
      <c r="N38" s="182"/>
      <c r="O38" s="182"/>
      <c r="P38" s="182"/>
      <c r="Q38" s="182"/>
      <c r="R38" s="182"/>
      <c r="S38" s="183"/>
      <c r="T38" s="181"/>
      <c r="U38" s="182"/>
      <c r="V38" s="182"/>
      <c r="W38" s="182"/>
      <c r="X38" s="182"/>
      <c r="Y38" s="182"/>
      <c r="Z38" s="182"/>
      <c r="AA38" s="182"/>
      <c r="AB38" s="183"/>
      <c r="AC38" s="71"/>
    </row>
    <row r="39" spans="1:29" ht="15" customHeight="1">
      <c r="A39" s="3"/>
      <c r="B39" s="184"/>
      <c r="C39" s="185"/>
      <c r="D39" s="185"/>
      <c r="E39" s="185"/>
      <c r="F39" s="185"/>
      <c r="G39" s="185"/>
      <c r="H39" s="185"/>
      <c r="I39" s="185"/>
      <c r="J39" s="186"/>
      <c r="K39" s="184"/>
      <c r="L39" s="185"/>
      <c r="M39" s="185"/>
      <c r="N39" s="185"/>
      <c r="O39" s="185"/>
      <c r="P39" s="185"/>
      <c r="Q39" s="185"/>
      <c r="R39" s="185"/>
      <c r="S39" s="186"/>
      <c r="T39" s="184"/>
      <c r="U39" s="185"/>
      <c r="V39" s="185"/>
      <c r="W39" s="185"/>
      <c r="X39" s="185"/>
      <c r="Y39" s="185"/>
      <c r="Z39" s="185"/>
      <c r="AA39" s="185"/>
      <c r="AB39" s="186"/>
    </row>
    <row r="40" spans="1:29" ht="15" customHeight="1">
      <c r="A40" s="3"/>
      <c r="B40" s="4"/>
      <c r="C40" s="4"/>
      <c r="D40" s="4"/>
    </row>
    <row r="41" spans="1:29" ht="15" customHeight="1">
      <c r="A41" s="79"/>
      <c r="B41" s="187" t="s">
        <v>99</v>
      </c>
      <c r="C41" s="187"/>
      <c r="D41" s="187"/>
      <c r="E41" s="187"/>
      <c r="F41" s="187"/>
      <c r="G41" s="187"/>
      <c r="H41" s="187"/>
      <c r="I41" s="187"/>
      <c r="J41" s="187"/>
      <c r="K41" s="187"/>
      <c r="L41" s="187"/>
      <c r="M41" s="187"/>
      <c r="N41" s="187"/>
      <c r="O41" s="187"/>
      <c r="P41" s="187"/>
      <c r="Q41" s="187"/>
      <c r="R41" s="187"/>
      <c r="S41" s="187"/>
      <c r="T41" s="187"/>
      <c r="U41" s="187"/>
      <c r="V41" s="187"/>
      <c r="W41" s="187"/>
      <c r="X41" s="187"/>
      <c r="Y41" s="187"/>
      <c r="Z41" s="187"/>
      <c r="AA41" s="187"/>
      <c r="AB41" s="187"/>
      <c r="AC41" s="79"/>
    </row>
    <row r="42" spans="1:29" ht="15" customHeight="1">
      <c r="A42" s="79"/>
      <c r="B42" s="178"/>
      <c r="C42" s="179"/>
      <c r="D42" s="179"/>
      <c r="E42" s="179"/>
      <c r="F42" s="179"/>
      <c r="G42" s="179"/>
      <c r="H42" s="179"/>
      <c r="I42" s="179"/>
      <c r="J42" s="180"/>
      <c r="K42" s="178"/>
      <c r="L42" s="179"/>
      <c r="M42" s="179"/>
      <c r="N42" s="179"/>
      <c r="O42" s="179"/>
      <c r="P42" s="179"/>
      <c r="Q42" s="179"/>
      <c r="R42" s="179"/>
      <c r="S42" s="180"/>
      <c r="T42" s="178"/>
      <c r="U42" s="179"/>
      <c r="V42" s="179"/>
      <c r="W42" s="179"/>
      <c r="X42" s="179"/>
      <c r="Y42" s="179"/>
      <c r="Z42" s="179"/>
      <c r="AA42" s="179"/>
      <c r="AB42" s="180"/>
      <c r="AC42" s="71"/>
    </row>
    <row r="43" spans="1:29" ht="15" customHeight="1">
      <c r="A43" s="79"/>
      <c r="B43" s="181"/>
      <c r="C43" s="182"/>
      <c r="D43" s="182"/>
      <c r="E43" s="182"/>
      <c r="F43" s="182"/>
      <c r="G43" s="182"/>
      <c r="H43" s="182"/>
      <c r="I43" s="182"/>
      <c r="J43" s="183"/>
      <c r="K43" s="181"/>
      <c r="L43" s="182"/>
      <c r="M43" s="182"/>
      <c r="N43" s="182"/>
      <c r="O43" s="182"/>
      <c r="P43" s="182"/>
      <c r="Q43" s="182"/>
      <c r="R43" s="182"/>
      <c r="S43" s="183"/>
      <c r="T43" s="181"/>
      <c r="U43" s="182"/>
      <c r="V43" s="182"/>
      <c r="W43" s="182"/>
      <c r="X43" s="182"/>
      <c r="Y43" s="182"/>
      <c r="Z43" s="182"/>
      <c r="AA43" s="182"/>
      <c r="AB43" s="183"/>
      <c r="AC43" s="71"/>
    </row>
    <row r="44" spans="1:29" ht="15" customHeight="1">
      <c r="A44" s="79"/>
      <c r="B44" s="181"/>
      <c r="C44" s="182"/>
      <c r="D44" s="182"/>
      <c r="E44" s="182"/>
      <c r="F44" s="182"/>
      <c r="G44" s="182"/>
      <c r="H44" s="182"/>
      <c r="I44" s="182"/>
      <c r="J44" s="183"/>
      <c r="K44" s="181"/>
      <c r="L44" s="182"/>
      <c r="M44" s="182"/>
      <c r="N44" s="182"/>
      <c r="O44" s="182"/>
      <c r="P44" s="182"/>
      <c r="Q44" s="182"/>
      <c r="R44" s="182"/>
      <c r="S44" s="183"/>
      <c r="T44" s="181"/>
      <c r="U44" s="182"/>
      <c r="V44" s="182"/>
      <c r="W44" s="182"/>
      <c r="X44" s="182"/>
      <c r="Y44" s="182"/>
      <c r="Z44" s="182"/>
      <c r="AA44" s="182"/>
      <c r="AB44" s="183"/>
      <c r="AC44" s="71"/>
    </row>
    <row r="45" spans="1:29" ht="15" customHeight="1">
      <c r="A45" s="79"/>
      <c r="B45" s="181"/>
      <c r="C45" s="182"/>
      <c r="D45" s="182"/>
      <c r="E45" s="182"/>
      <c r="F45" s="182"/>
      <c r="G45" s="182"/>
      <c r="H45" s="182"/>
      <c r="I45" s="182"/>
      <c r="J45" s="183"/>
      <c r="K45" s="181"/>
      <c r="L45" s="182"/>
      <c r="M45" s="182"/>
      <c r="N45" s="182"/>
      <c r="O45" s="182"/>
      <c r="P45" s="182"/>
      <c r="Q45" s="182"/>
      <c r="R45" s="182"/>
      <c r="S45" s="183"/>
      <c r="T45" s="181"/>
      <c r="U45" s="182"/>
      <c r="V45" s="182"/>
      <c r="W45" s="182"/>
      <c r="X45" s="182"/>
      <c r="Y45" s="182"/>
      <c r="Z45" s="182"/>
      <c r="AA45" s="182"/>
      <c r="AB45" s="183"/>
      <c r="AC45" s="71"/>
    </row>
    <row r="46" spans="1:29" ht="15" customHeight="1">
      <c r="A46" s="79"/>
      <c r="B46" s="181"/>
      <c r="C46" s="182"/>
      <c r="D46" s="182"/>
      <c r="E46" s="182"/>
      <c r="F46" s="182"/>
      <c r="G46" s="182"/>
      <c r="H46" s="182"/>
      <c r="I46" s="182"/>
      <c r="J46" s="183"/>
      <c r="K46" s="181"/>
      <c r="L46" s="182"/>
      <c r="M46" s="182"/>
      <c r="N46" s="182"/>
      <c r="O46" s="182"/>
      <c r="P46" s="182"/>
      <c r="Q46" s="182"/>
      <c r="R46" s="182"/>
      <c r="S46" s="183"/>
      <c r="T46" s="181"/>
      <c r="U46" s="182"/>
      <c r="V46" s="182"/>
      <c r="W46" s="182"/>
      <c r="X46" s="182"/>
      <c r="Y46" s="182"/>
      <c r="Z46" s="182"/>
      <c r="AA46" s="182"/>
      <c r="AB46" s="183"/>
      <c r="AC46" s="71"/>
    </row>
    <row r="47" spans="1:29" ht="15" customHeight="1">
      <c r="A47" s="79"/>
      <c r="B47" s="181"/>
      <c r="C47" s="182"/>
      <c r="D47" s="182"/>
      <c r="E47" s="182"/>
      <c r="F47" s="182"/>
      <c r="G47" s="182"/>
      <c r="H47" s="182"/>
      <c r="I47" s="182"/>
      <c r="J47" s="183"/>
      <c r="K47" s="181"/>
      <c r="L47" s="182"/>
      <c r="M47" s="182"/>
      <c r="N47" s="182"/>
      <c r="O47" s="182"/>
      <c r="P47" s="182"/>
      <c r="Q47" s="182"/>
      <c r="R47" s="182"/>
      <c r="S47" s="183"/>
      <c r="T47" s="181"/>
      <c r="U47" s="182"/>
      <c r="V47" s="182"/>
      <c r="W47" s="182"/>
      <c r="X47" s="182"/>
      <c r="Y47" s="182"/>
      <c r="Z47" s="182"/>
      <c r="AA47" s="182"/>
      <c r="AB47" s="183"/>
      <c r="AC47" s="71"/>
    </row>
    <row r="48" spans="1:29" ht="15" customHeight="1">
      <c r="A48" s="79"/>
      <c r="B48" s="181"/>
      <c r="C48" s="182"/>
      <c r="D48" s="182"/>
      <c r="E48" s="182"/>
      <c r="F48" s="182"/>
      <c r="G48" s="182"/>
      <c r="H48" s="182"/>
      <c r="I48" s="182"/>
      <c r="J48" s="183"/>
      <c r="K48" s="181"/>
      <c r="L48" s="182"/>
      <c r="M48" s="182"/>
      <c r="N48" s="182"/>
      <c r="O48" s="182"/>
      <c r="P48" s="182"/>
      <c r="Q48" s="182"/>
      <c r="R48" s="182"/>
      <c r="S48" s="183"/>
      <c r="T48" s="181"/>
      <c r="U48" s="182"/>
      <c r="V48" s="182"/>
      <c r="W48" s="182"/>
      <c r="X48" s="182"/>
      <c r="Y48" s="182"/>
      <c r="Z48" s="182"/>
      <c r="AA48" s="182"/>
      <c r="AB48" s="183"/>
      <c r="AC48" s="71"/>
    </row>
    <row r="49" spans="1:29" ht="15" customHeight="1">
      <c r="A49" s="79"/>
      <c r="B49" s="181"/>
      <c r="C49" s="182"/>
      <c r="D49" s="182"/>
      <c r="E49" s="182"/>
      <c r="F49" s="182"/>
      <c r="G49" s="182"/>
      <c r="H49" s="182"/>
      <c r="I49" s="182"/>
      <c r="J49" s="183"/>
      <c r="K49" s="181"/>
      <c r="L49" s="182"/>
      <c r="M49" s="182"/>
      <c r="N49" s="182"/>
      <c r="O49" s="182"/>
      <c r="P49" s="182"/>
      <c r="Q49" s="182"/>
      <c r="R49" s="182"/>
      <c r="S49" s="183"/>
      <c r="T49" s="181"/>
      <c r="U49" s="182"/>
      <c r="V49" s="182"/>
      <c r="W49" s="182"/>
      <c r="X49" s="182"/>
      <c r="Y49" s="182"/>
      <c r="Z49" s="182"/>
      <c r="AA49" s="182"/>
      <c r="AB49" s="183"/>
      <c r="AC49" s="71"/>
    </row>
    <row r="50" spans="1:29" ht="15" customHeight="1">
      <c r="A50" s="79"/>
      <c r="B50" s="181"/>
      <c r="C50" s="182"/>
      <c r="D50" s="182"/>
      <c r="E50" s="182"/>
      <c r="F50" s="182"/>
      <c r="G50" s="182"/>
      <c r="H50" s="182"/>
      <c r="I50" s="182"/>
      <c r="J50" s="183"/>
      <c r="K50" s="181"/>
      <c r="L50" s="182"/>
      <c r="M50" s="182"/>
      <c r="N50" s="182"/>
      <c r="O50" s="182"/>
      <c r="P50" s="182"/>
      <c r="Q50" s="182"/>
      <c r="R50" s="182"/>
      <c r="S50" s="183"/>
      <c r="T50" s="181"/>
      <c r="U50" s="182"/>
      <c r="V50" s="182"/>
      <c r="W50" s="182"/>
      <c r="X50" s="182"/>
      <c r="Y50" s="182"/>
      <c r="Z50" s="182"/>
      <c r="AA50" s="182"/>
      <c r="AB50" s="183"/>
      <c r="AC50" s="71"/>
    </row>
    <row r="51" spans="1:29" ht="15" customHeight="1">
      <c r="A51" s="79"/>
      <c r="B51" s="181"/>
      <c r="C51" s="182"/>
      <c r="D51" s="182"/>
      <c r="E51" s="182"/>
      <c r="F51" s="182"/>
      <c r="G51" s="182"/>
      <c r="H51" s="182"/>
      <c r="I51" s="182"/>
      <c r="J51" s="183"/>
      <c r="K51" s="181"/>
      <c r="L51" s="182"/>
      <c r="M51" s="182"/>
      <c r="N51" s="182"/>
      <c r="O51" s="182"/>
      <c r="P51" s="182"/>
      <c r="Q51" s="182"/>
      <c r="R51" s="182"/>
      <c r="S51" s="183"/>
      <c r="T51" s="181"/>
      <c r="U51" s="182"/>
      <c r="V51" s="182"/>
      <c r="W51" s="182"/>
      <c r="X51" s="182"/>
      <c r="Y51" s="182"/>
      <c r="Z51" s="182"/>
      <c r="AA51" s="182"/>
      <c r="AB51" s="183"/>
      <c r="AC51" s="71"/>
    </row>
    <row r="52" spans="1:29" ht="15" customHeight="1">
      <c r="A52" s="79"/>
      <c r="B52" s="181"/>
      <c r="C52" s="182"/>
      <c r="D52" s="182"/>
      <c r="E52" s="182"/>
      <c r="F52" s="182"/>
      <c r="G52" s="182"/>
      <c r="H52" s="182"/>
      <c r="I52" s="182"/>
      <c r="J52" s="183"/>
      <c r="K52" s="181"/>
      <c r="L52" s="182"/>
      <c r="M52" s="182"/>
      <c r="N52" s="182"/>
      <c r="O52" s="182"/>
      <c r="P52" s="182"/>
      <c r="Q52" s="182"/>
      <c r="R52" s="182"/>
      <c r="S52" s="183"/>
      <c r="T52" s="181"/>
      <c r="U52" s="182"/>
      <c r="V52" s="182"/>
      <c r="W52" s="182"/>
      <c r="X52" s="182"/>
      <c r="Y52" s="182"/>
      <c r="Z52" s="182"/>
      <c r="AA52" s="182"/>
      <c r="AB52" s="183"/>
      <c r="AC52" s="71"/>
    </row>
    <row r="53" spans="1:29" ht="15" customHeight="1">
      <c r="A53" s="79"/>
      <c r="B53" s="181"/>
      <c r="C53" s="182"/>
      <c r="D53" s="182"/>
      <c r="E53" s="182"/>
      <c r="F53" s="182"/>
      <c r="G53" s="182"/>
      <c r="H53" s="182"/>
      <c r="I53" s="182"/>
      <c r="J53" s="183"/>
      <c r="K53" s="181"/>
      <c r="L53" s="182"/>
      <c r="M53" s="182"/>
      <c r="N53" s="182"/>
      <c r="O53" s="182"/>
      <c r="P53" s="182"/>
      <c r="Q53" s="182"/>
      <c r="R53" s="182"/>
      <c r="S53" s="183"/>
      <c r="T53" s="181"/>
      <c r="U53" s="182"/>
      <c r="V53" s="182"/>
      <c r="W53" s="182"/>
      <c r="X53" s="182"/>
      <c r="Y53" s="182"/>
      <c r="Z53" s="182"/>
      <c r="AA53" s="182"/>
      <c r="AB53" s="183"/>
      <c r="AC53" s="71"/>
    </row>
    <row r="54" spans="1:29" ht="15" customHeight="1">
      <c r="A54" s="79"/>
      <c r="B54" s="181"/>
      <c r="C54" s="182"/>
      <c r="D54" s="182"/>
      <c r="E54" s="182"/>
      <c r="F54" s="182"/>
      <c r="G54" s="182"/>
      <c r="H54" s="182"/>
      <c r="I54" s="182"/>
      <c r="J54" s="183"/>
      <c r="K54" s="181"/>
      <c r="L54" s="182"/>
      <c r="M54" s="182"/>
      <c r="N54" s="182"/>
      <c r="O54" s="182"/>
      <c r="P54" s="182"/>
      <c r="Q54" s="182"/>
      <c r="R54" s="182"/>
      <c r="S54" s="183"/>
      <c r="T54" s="181"/>
      <c r="U54" s="182"/>
      <c r="V54" s="182"/>
      <c r="W54" s="182"/>
      <c r="X54" s="182"/>
      <c r="Y54" s="182"/>
      <c r="Z54" s="182"/>
      <c r="AA54" s="182"/>
      <c r="AB54" s="183"/>
      <c r="AC54" s="71"/>
    </row>
    <row r="55" spans="1:29" ht="15" customHeight="1">
      <c r="A55" s="79"/>
      <c r="B55" s="181"/>
      <c r="C55" s="182"/>
      <c r="D55" s="182"/>
      <c r="E55" s="182"/>
      <c r="F55" s="182"/>
      <c r="G55" s="182"/>
      <c r="H55" s="182"/>
      <c r="I55" s="182"/>
      <c r="J55" s="183"/>
      <c r="K55" s="181"/>
      <c r="L55" s="182"/>
      <c r="M55" s="182"/>
      <c r="N55" s="182"/>
      <c r="O55" s="182"/>
      <c r="P55" s="182"/>
      <c r="Q55" s="182"/>
      <c r="R55" s="182"/>
      <c r="S55" s="183"/>
      <c r="T55" s="181"/>
      <c r="U55" s="182"/>
      <c r="V55" s="182"/>
      <c r="W55" s="182"/>
      <c r="X55" s="182"/>
      <c r="Y55" s="182"/>
      <c r="Z55" s="182"/>
      <c r="AA55" s="182"/>
      <c r="AB55" s="183"/>
      <c r="AC55" s="71"/>
    </row>
    <row r="56" spans="1:29" ht="15" customHeight="1">
      <c r="A56" s="79"/>
      <c r="B56" s="181"/>
      <c r="C56" s="182"/>
      <c r="D56" s="182"/>
      <c r="E56" s="182"/>
      <c r="F56" s="182"/>
      <c r="G56" s="182"/>
      <c r="H56" s="182"/>
      <c r="I56" s="182"/>
      <c r="J56" s="183"/>
      <c r="K56" s="181"/>
      <c r="L56" s="182"/>
      <c r="M56" s="182"/>
      <c r="N56" s="182"/>
      <c r="O56" s="182"/>
      <c r="P56" s="182"/>
      <c r="Q56" s="182"/>
      <c r="R56" s="182"/>
      <c r="S56" s="183"/>
      <c r="T56" s="181"/>
      <c r="U56" s="182"/>
      <c r="V56" s="182"/>
      <c r="W56" s="182"/>
      <c r="X56" s="182"/>
      <c r="Y56" s="182"/>
      <c r="Z56" s="182"/>
      <c r="AA56" s="182"/>
      <c r="AB56" s="183"/>
      <c r="AC56" s="71"/>
    </row>
    <row r="57" spans="1:29" ht="15" customHeight="1">
      <c r="A57" s="79"/>
      <c r="B57" s="181"/>
      <c r="C57" s="182"/>
      <c r="D57" s="182"/>
      <c r="E57" s="182"/>
      <c r="F57" s="182"/>
      <c r="G57" s="182"/>
      <c r="H57" s="182"/>
      <c r="I57" s="182"/>
      <c r="J57" s="183"/>
      <c r="K57" s="181"/>
      <c r="L57" s="182"/>
      <c r="M57" s="182"/>
      <c r="N57" s="182"/>
      <c r="O57" s="182"/>
      <c r="P57" s="182"/>
      <c r="Q57" s="182"/>
      <c r="R57" s="182"/>
      <c r="S57" s="183"/>
      <c r="T57" s="181"/>
      <c r="U57" s="182"/>
      <c r="V57" s="182"/>
      <c r="W57" s="182"/>
      <c r="X57" s="182"/>
      <c r="Y57" s="182"/>
      <c r="Z57" s="182"/>
      <c r="AA57" s="182"/>
      <c r="AB57" s="183"/>
      <c r="AC57" s="71"/>
    </row>
    <row r="58" spans="1:29" ht="15" customHeight="1">
      <c r="A58" s="79"/>
      <c r="B58" s="181"/>
      <c r="C58" s="182"/>
      <c r="D58" s="182"/>
      <c r="E58" s="182"/>
      <c r="F58" s="182"/>
      <c r="G58" s="182"/>
      <c r="H58" s="182"/>
      <c r="I58" s="182"/>
      <c r="J58" s="183"/>
      <c r="K58" s="181"/>
      <c r="L58" s="182"/>
      <c r="M58" s="182"/>
      <c r="N58" s="182"/>
      <c r="O58" s="182"/>
      <c r="P58" s="182"/>
      <c r="Q58" s="182"/>
      <c r="R58" s="182"/>
      <c r="S58" s="183"/>
      <c r="T58" s="181"/>
      <c r="U58" s="182"/>
      <c r="V58" s="182"/>
      <c r="W58" s="182"/>
      <c r="X58" s="182"/>
      <c r="Y58" s="182"/>
      <c r="Z58" s="182"/>
      <c r="AA58" s="182"/>
      <c r="AB58" s="183"/>
      <c r="AC58" s="71"/>
    </row>
    <row r="59" spans="1:29" ht="15" customHeight="1">
      <c r="A59" s="79"/>
      <c r="B59" s="181"/>
      <c r="C59" s="182"/>
      <c r="D59" s="182"/>
      <c r="E59" s="182"/>
      <c r="F59" s="182"/>
      <c r="G59" s="182"/>
      <c r="H59" s="182"/>
      <c r="I59" s="182"/>
      <c r="J59" s="183"/>
      <c r="K59" s="181"/>
      <c r="L59" s="182"/>
      <c r="M59" s="182"/>
      <c r="N59" s="182"/>
      <c r="O59" s="182"/>
      <c r="P59" s="182"/>
      <c r="Q59" s="182"/>
      <c r="R59" s="182"/>
      <c r="S59" s="183"/>
      <c r="T59" s="181"/>
      <c r="U59" s="182"/>
      <c r="V59" s="182"/>
      <c r="W59" s="182"/>
      <c r="X59" s="182"/>
      <c r="Y59" s="182"/>
      <c r="Z59" s="182"/>
      <c r="AA59" s="182"/>
      <c r="AB59" s="183"/>
      <c r="AC59" s="71"/>
    </row>
    <row r="60" spans="1:29" ht="15" customHeight="1">
      <c r="A60" s="79"/>
      <c r="B60" s="181"/>
      <c r="C60" s="182"/>
      <c r="D60" s="182"/>
      <c r="E60" s="182"/>
      <c r="F60" s="182"/>
      <c r="G60" s="182"/>
      <c r="H60" s="182"/>
      <c r="I60" s="182"/>
      <c r="J60" s="183"/>
      <c r="K60" s="181"/>
      <c r="L60" s="182"/>
      <c r="M60" s="182"/>
      <c r="N60" s="182"/>
      <c r="O60" s="182"/>
      <c r="P60" s="182"/>
      <c r="Q60" s="182"/>
      <c r="R60" s="182"/>
      <c r="S60" s="183"/>
      <c r="T60" s="181"/>
      <c r="U60" s="182"/>
      <c r="V60" s="182"/>
      <c r="W60" s="182"/>
      <c r="X60" s="182"/>
      <c r="Y60" s="182"/>
      <c r="Z60" s="182"/>
      <c r="AA60" s="182"/>
      <c r="AB60" s="183"/>
      <c r="AC60" s="71"/>
    </row>
    <row r="61" spans="1:29" ht="15" customHeight="1">
      <c r="A61" s="79"/>
      <c r="B61" s="181"/>
      <c r="C61" s="182"/>
      <c r="D61" s="182"/>
      <c r="E61" s="182"/>
      <c r="F61" s="182"/>
      <c r="G61" s="182"/>
      <c r="H61" s="182"/>
      <c r="I61" s="182"/>
      <c r="J61" s="183"/>
      <c r="K61" s="181"/>
      <c r="L61" s="182"/>
      <c r="M61" s="182"/>
      <c r="N61" s="182"/>
      <c r="O61" s="182"/>
      <c r="P61" s="182"/>
      <c r="Q61" s="182"/>
      <c r="R61" s="182"/>
      <c r="S61" s="183"/>
      <c r="T61" s="181"/>
      <c r="U61" s="182"/>
      <c r="V61" s="182"/>
      <c r="W61" s="182"/>
      <c r="X61" s="182"/>
      <c r="Y61" s="182"/>
      <c r="Z61" s="182"/>
      <c r="AA61" s="182"/>
      <c r="AB61" s="183"/>
      <c r="AC61" s="71"/>
    </row>
    <row r="62" spans="1:29" ht="15" customHeight="1">
      <c r="A62" s="79"/>
      <c r="B62" s="181"/>
      <c r="C62" s="182"/>
      <c r="D62" s="182"/>
      <c r="E62" s="182"/>
      <c r="F62" s="182"/>
      <c r="G62" s="182"/>
      <c r="H62" s="182"/>
      <c r="I62" s="182"/>
      <c r="J62" s="183"/>
      <c r="K62" s="181"/>
      <c r="L62" s="182"/>
      <c r="M62" s="182"/>
      <c r="N62" s="182"/>
      <c r="O62" s="182"/>
      <c r="P62" s="182"/>
      <c r="Q62" s="182"/>
      <c r="R62" s="182"/>
      <c r="S62" s="183"/>
      <c r="T62" s="181"/>
      <c r="U62" s="182"/>
      <c r="V62" s="182"/>
      <c r="W62" s="182"/>
      <c r="X62" s="182"/>
      <c r="Y62" s="182"/>
      <c r="Z62" s="182"/>
      <c r="AA62" s="182"/>
      <c r="AB62" s="183"/>
      <c r="AC62" s="71"/>
    </row>
    <row r="63" spans="1:29" ht="15" customHeight="1">
      <c r="A63" s="79"/>
      <c r="B63" s="181"/>
      <c r="C63" s="182"/>
      <c r="D63" s="182"/>
      <c r="E63" s="182"/>
      <c r="F63" s="182"/>
      <c r="G63" s="182"/>
      <c r="H63" s="182"/>
      <c r="I63" s="182"/>
      <c r="J63" s="183"/>
      <c r="K63" s="181"/>
      <c r="L63" s="182"/>
      <c r="M63" s="182"/>
      <c r="N63" s="182"/>
      <c r="O63" s="182"/>
      <c r="P63" s="182"/>
      <c r="Q63" s="182"/>
      <c r="R63" s="182"/>
      <c r="S63" s="183"/>
      <c r="T63" s="181"/>
      <c r="U63" s="182"/>
      <c r="V63" s="182"/>
      <c r="W63" s="182"/>
      <c r="X63" s="182"/>
      <c r="Y63" s="182"/>
      <c r="Z63" s="182"/>
      <c r="AA63" s="182"/>
      <c r="AB63" s="183"/>
      <c r="AC63" s="71"/>
    </row>
    <row r="64" spans="1:29" ht="15" customHeight="1">
      <c r="A64" s="79"/>
      <c r="B64" s="181"/>
      <c r="C64" s="182"/>
      <c r="D64" s="182"/>
      <c r="E64" s="182"/>
      <c r="F64" s="182"/>
      <c r="G64" s="182"/>
      <c r="H64" s="182"/>
      <c r="I64" s="182"/>
      <c r="J64" s="183"/>
      <c r="K64" s="181"/>
      <c r="L64" s="182"/>
      <c r="M64" s="182"/>
      <c r="N64" s="182"/>
      <c r="O64" s="182"/>
      <c r="P64" s="182"/>
      <c r="Q64" s="182"/>
      <c r="R64" s="182"/>
      <c r="S64" s="183"/>
      <c r="T64" s="181"/>
      <c r="U64" s="182"/>
      <c r="V64" s="182"/>
      <c r="W64" s="182"/>
      <c r="X64" s="182"/>
      <c r="Y64" s="182"/>
      <c r="Z64" s="182"/>
      <c r="AA64" s="182"/>
      <c r="AB64" s="183"/>
      <c r="AC64" s="71"/>
    </row>
    <row r="65" spans="1:29" ht="15" customHeight="1">
      <c r="A65" s="3"/>
      <c r="B65" s="184"/>
      <c r="C65" s="185"/>
      <c r="D65" s="185"/>
      <c r="E65" s="185"/>
      <c r="F65" s="185"/>
      <c r="G65" s="185"/>
      <c r="H65" s="185"/>
      <c r="I65" s="185"/>
      <c r="J65" s="186"/>
      <c r="K65" s="184"/>
      <c r="L65" s="185"/>
      <c r="M65" s="185"/>
      <c r="N65" s="185"/>
      <c r="O65" s="185"/>
      <c r="P65" s="185"/>
      <c r="Q65" s="185"/>
      <c r="R65" s="185"/>
      <c r="S65" s="186"/>
      <c r="T65" s="184"/>
      <c r="U65" s="185"/>
      <c r="V65" s="185"/>
      <c r="W65" s="185"/>
      <c r="X65" s="185"/>
      <c r="Y65" s="185"/>
      <c r="Z65" s="185"/>
      <c r="AA65" s="185"/>
      <c r="AB65" s="186"/>
    </row>
    <row r="66" spans="1:29" ht="15" customHeight="1">
      <c r="A66" s="3"/>
      <c r="B66" s="4"/>
      <c r="C66" s="4"/>
      <c r="D66" s="4"/>
    </row>
    <row r="67" spans="1:29" ht="15" customHeight="1">
      <c r="A67" s="79"/>
      <c r="B67" s="187" t="s">
        <v>100</v>
      </c>
      <c r="C67" s="187"/>
      <c r="D67" s="187"/>
      <c r="E67" s="187"/>
      <c r="F67" s="187"/>
      <c r="G67" s="187"/>
      <c r="H67" s="187"/>
      <c r="I67" s="187"/>
      <c r="J67" s="187"/>
      <c r="K67" s="187"/>
      <c r="L67" s="187"/>
      <c r="M67" s="187"/>
      <c r="N67" s="187"/>
      <c r="O67" s="187"/>
      <c r="P67" s="187"/>
      <c r="Q67" s="187"/>
      <c r="R67" s="187"/>
      <c r="S67" s="187"/>
      <c r="T67" s="187"/>
      <c r="U67" s="187"/>
      <c r="V67" s="187"/>
      <c r="W67" s="187"/>
      <c r="X67" s="187"/>
      <c r="Y67" s="187"/>
      <c r="Z67" s="187"/>
      <c r="AA67" s="187"/>
      <c r="AB67" s="187"/>
      <c r="AC67" s="79"/>
    </row>
    <row r="68" spans="1:29" ht="15" customHeight="1">
      <c r="A68" s="79"/>
      <c r="B68" s="178"/>
      <c r="C68" s="179"/>
      <c r="D68" s="179"/>
      <c r="E68" s="179"/>
      <c r="F68" s="179"/>
      <c r="G68" s="179"/>
      <c r="H68" s="179"/>
      <c r="I68" s="179"/>
      <c r="J68" s="180"/>
      <c r="K68" s="178"/>
      <c r="L68" s="179"/>
      <c r="M68" s="179"/>
      <c r="N68" s="179"/>
      <c r="O68" s="179"/>
      <c r="P68" s="179"/>
      <c r="Q68" s="179"/>
      <c r="R68" s="179"/>
      <c r="S68" s="180"/>
      <c r="T68" s="178"/>
      <c r="U68" s="179"/>
      <c r="V68" s="179"/>
      <c r="W68" s="179"/>
      <c r="X68" s="179"/>
      <c r="Y68" s="179"/>
      <c r="Z68" s="179"/>
      <c r="AA68" s="179"/>
      <c r="AB68" s="180"/>
      <c r="AC68" s="71"/>
    </row>
    <row r="69" spans="1:29" ht="15" customHeight="1">
      <c r="A69" s="79"/>
      <c r="B69" s="181"/>
      <c r="C69" s="182"/>
      <c r="D69" s="182"/>
      <c r="E69" s="182"/>
      <c r="F69" s="182"/>
      <c r="G69" s="182"/>
      <c r="H69" s="182"/>
      <c r="I69" s="182"/>
      <c r="J69" s="183"/>
      <c r="K69" s="181"/>
      <c r="L69" s="182"/>
      <c r="M69" s="182"/>
      <c r="N69" s="182"/>
      <c r="O69" s="182"/>
      <c r="P69" s="182"/>
      <c r="Q69" s="182"/>
      <c r="R69" s="182"/>
      <c r="S69" s="183"/>
      <c r="T69" s="181"/>
      <c r="U69" s="182"/>
      <c r="V69" s="182"/>
      <c r="W69" s="182"/>
      <c r="X69" s="182"/>
      <c r="Y69" s="182"/>
      <c r="Z69" s="182"/>
      <c r="AA69" s="182"/>
      <c r="AB69" s="183"/>
      <c r="AC69" s="71"/>
    </row>
    <row r="70" spans="1:29" ht="15" customHeight="1">
      <c r="A70" s="79"/>
      <c r="B70" s="181"/>
      <c r="C70" s="182"/>
      <c r="D70" s="182"/>
      <c r="E70" s="182"/>
      <c r="F70" s="182"/>
      <c r="G70" s="182"/>
      <c r="H70" s="182"/>
      <c r="I70" s="182"/>
      <c r="J70" s="183"/>
      <c r="K70" s="181"/>
      <c r="L70" s="182"/>
      <c r="M70" s="182"/>
      <c r="N70" s="182"/>
      <c r="O70" s="182"/>
      <c r="P70" s="182"/>
      <c r="Q70" s="182"/>
      <c r="R70" s="182"/>
      <c r="S70" s="183"/>
      <c r="T70" s="181"/>
      <c r="U70" s="182"/>
      <c r="V70" s="182"/>
      <c r="W70" s="182"/>
      <c r="X70" s="182"/>
      <c r="Y70" s="182"/>
      <c r="Z70" s="182"/>
      <c r="AA70" s="182"/>
      <c r="AB70" s="183"/>
      <c r="AC70" s="71"/>
    </row>
    <row r="71" spans="1:29" ht="15" customHeight="1">
      <c r="A71" s="79"/>
      <c r="B71" s="181"/>
      <c r="C71" s="182"/>
      <c r="D71" s="182"/>
      <c r="E71" s="182"/>
      <c r="F71" s="182"/>
      <c r="G71" s="182"/>
      <c r="H71" s="182"/>
      <c r="I71" s="182"/>
      <c r="J71" s="183"/>
      <c r="K71" s="181"/>
      <c r="L71" s="182"/>
      <c r="M71" s="182"/>
      <c r="N71" s="182"/>
      <c r="O71" s="182"/>
      <c r="P71" s="182"/>
      <c r="Q71" s="182"/>
      <c r="R71" s="182"/>
      <c r="S71" s="183"/>
      <c r="T71" s="181"/>
      <c r="U71" s="182"/>
      <c r="V71" s="182"/>
      <c r="W71" s="182"/>
      <c r="X71" s="182"/>
      <c r="Y71" s="182"/>
      <c r="Z71" s="182"/>
      <c r="AA71" s="182"/>
      <c r="AB71" s="183"/>
      <c r="AC71" s="71"/>
    </row>
    <row r="72" spans="1:29" ht="15" customHeight="1">
      <c r="A72" s="79"/>
      <c r="B72" s="181"/>
      <c r="C72" s="182"/>
      <c r="D72" s="182"/>
      <c r="E72" s="182"/>
      <c r="F72" s="182"/>
      <c r="G72" s="182"/>
      <c r="H72" s="182"/>
      <c r="I72" s="182"/>
      <c r="J72" s="183"/>
      <c r="K72" s="181"/>
      <c r="L72" s="182"/>
      <c r="M72" s="182"/>
      <c r="N72" s="182"/>
      <c r="O72" s="182"/>
      <c r="P72" s="182"/>
      <c r="Q72" s="182"/>
      <c r="R72" s="182"/>
      <c r="S72" s="183"/>
      <c r="T72" s="181"/>
      <c r="U72" s="182"/>
      <c r="V72" s="182"/>
      <c r="W72" s="182"/>
      <c r="X72" s="182"/>
      <c r="Y72" s="182"/>
      <c r="Z72" s="182"/>
      <c r="AA72" s="182"/>
      <c r="AB72" s="183"/>
      <c r="AC72" s="71"/>
    </row>
    <row r="73" spans="1:29" ht="15" customHeight="1">
      <c r="A73" s="79"/>
      <c r="B73" s="181"/>
      <c r="C73" s="182"/>
      <c r="D73" s="182"/>
      <c r="E73" s="182"/>
      <c r="F73" s="182"/>
      <c r="G73" s="182"/>
      <c r="H73" s="182"/>
      <c r="I73" s="182"/>
      <c r="J73" s="183"/>
      <c r="K73" s="181"/>
      <c r="L73" s="182"/>
      <c r="M73" s="182"/>
      <c r="N73" s="182"/>
      <c r="O73" s="182"/>
      <c r="P73" s="182"/>
      <c r="Q73" s="182"/>
      <c r="R73" s="182"/>
      <c r="S73" s="183"/>
      <c r="T73" s="181"/>
      <c r="U73" s="182"/>
      <c r="V73" s="182"/>
      <c r="W73" s="182"/>
      <c r="X73" s="182"/>
      <c r="Y73" s="182"/>
      <c r="Z73" s="182"/>
      <c r="AA73" s="182"/>
      <c r="AB73" s="183"/>
      <c r="AC73" s="71"/>
    </row>
    <row r="74" spans="1:29" ht="15" customHeight="1">
      <c r="A74" s="79"/>
      <c r="B74" s="181"/>
      <c r="C74" s="182"/>
      <c r="D74" s="182"/>
      <c r="E74" s="182"/>
      <c r="F74" s="182"/>
      <c r="G74" s="182"/>
      <c r="H74" s="182"/>
      <c r="I74" s="182"/>
      <c r="J74" s="183"/>
      <c r="K74" s="181"/>
      <c r="L74" s="182"/>
      <c r="M74" s="182"/>
      <c r="N74" s="182"/>
      <c r="O74" s="182"/>
      <c r="P74" s="182"/>
      <c r="Q74" s="182"/>
      <c r="R74" s="182"/>
      <c r="S74" s="183"/>
      <c r="T74" s="181"/>
      <c r="U74" s="182"/>
      <c r="V74" s="182"/>
      <c r="W74" s="182"/>
      <c r="X74" s="182"/>
      <c r="Y74" s="182"/>
      <c r="Z74" s="182"/>
      <c r="AA74" s="182"/>
      <c r="AB74" s="183"/>
      <c r="AC74" s="71"/>
    </row>
    <row r="75" spans="1:29" ht="15" customHeight="1">
      <c r="A75" s="79"/>
      <c r="B75" s="181"/>
      <c r="C75" s="182"/>
      <c r="D75" s="182"/>
      <c r="E75" s="182"/>
      <c r="F75" s="182"/>
      <c r="G75" s="182"/>
      <c r="H75" s="182"/>
      <c r="I75" s="182"/>
      <c r="J75" s="183"/>
      <c r="K75" s="181"/>
      <c r="L75" s="182"/>
      <c r="M75" s="182"/>
      <c r="N75" s="182"/>
      <c r="O75" s="182"/>
      <c r="P75" s="182"/>
      <c r="Q75" s="182"/>
      <c r="R75" s="182"/>
      <c r="S75" s="183"/>
      <c r="T75" s="181"/>
      <c r="U75" s="182"/>
      <c r="V75" s="182"/>
      <c r="W75" s="182"/>
      <c r="X75" s="182"/>
      <c r="Y75" s="182"/>
      <c r="Z75" s="182"/>
      <c r="AA75" s="182"/>
      <c r="AB75" s="183"/>
      <c r="AC75" s="71"/>
    </row>
    <row r="76" spans="1:29" ht="15" customHeight="1">
      <c r="A76" s="79"/>
      <c r="B76" s="181"/>
      <c r="C76" s="182"/>
      <c r="D76" s="182"/>
      <c r="E76" s="182"/>
      <c r="F76" s="182"/>
      <c r="G76" s="182"/>
      <c r="H76" s="182"/>
      <c r="I76" s="182"/>
      <c r="J76" s="183"/>
      <c r="K76" s="181"/>
      <c r="L76" s="182"/>
      <c r="M76" s="182"/>
      <c r="N76" s="182"/>
      <c r="O76" s="182"/>
      <c r="P76" s="182"/>
      <c r="Q76" s="182"/>
      <c r="R76" s="182"/>
      <c r="S76" s="183"/>
      <c r="T76" s="181"/>
      <c r="U76" s="182"/>
      <c r="V76" s="182"/>
      <c r="W76" s="182"/>
      <c r="X76" s="182"/>
      <c r="Y76" s="182"/>
      <c r="Z76" s="182"/>
      <c r="AA76" s="182"/>
      <c r="AB76" s="183"/>
      <c r="AC76" s="71"/>
    </row>
    <row r="77" spans="1:29" ht="15" customHeight="1">
      <c r="A77" s="79"/>
      <c r="B77" s="181"/>
      <c r="C77" s="182"/>
      <c r="D77" s="182"/>
      <c r="E77" s="182"/>
      <c r="F77" s="182"/>
      <c r="G77" s="182"/>
      <c r="H77" s="182"/>
      <c r="I77" s="182"/>
      <c r="J77" s="183"/>
      <c r="K77" s="181"/>
      <c r="L77" s="182"/>
      <c r="M77" s="182"/>
      <c r="N77" s="182"/>
      <c r="O77" s="182"/>
      <c r="P77" s="182"/>
      <c r="Q77" s="182"/>
      <c r="R77" s="182"/>
      <c r="S77" s="183"/>
      <c r="T77" s="181"/>
      <c r="U77" s="182"/>
      <c r="V77" s="182"/>
      <c r="W77" s="182"/>
      <c r="X77" s="182"/>
      <c r="Y77" s="182"/>
      <c r="Z77" s="182"/>
      <c r="AA77" s="182"/>
      <c r="AB77" s="183"/>
      <c r="AC77" s="71"/>
    </row>
    <row r="78" spans="1:29" ht="15" customHeight="1">
      <c r="A78" s="79"/>
      <c r="B78" s="181"/>
      <c r="C78" s="182"/>
      <c r="D78" s="182"/>
      <c r="E78" s="182"/>
      <c r="F78" s="182"/>
      <c r="G78" s="182"/>
      <c r="H78" s="182"/>
      <c r="I78" s="182"/>
      <c r="J78" s="183"/>
      <c r="K78" s="181"/>
      <c r="L78" s="182"/>
      <c r="M78" s="182"/>
      <c r="N78" s="182"/>
      <c r="O78" s="182"/>
      <c r="P78" s="182"/>
      <c r="Q78" s="182"/>
      <c r="R78" s="182"/>
      <c r="S78" s="183"/>
      <c r="T78" s="181"/>
      <c r="U78" s="182"/>
      <c r="V78" s="182"/>
      <c r="W78" s="182"/>
      <c r="X78" s="182"/>
      <c r="Y78" s="182"/>
      <c r="Z78" s="182"/>
      <c r="AA78" s="182"/>
      <c r="AB78" s="183"/>
      <c r="AC78" s="71"/>
    </row>
    <row r="79" spans="1:29" ht="15" customHeight="1">
      <c r="A79" s="79"/>
      <c r="B79" s="181"/>
      <c r="C79" s="182"/>
      <c r="D79" s="182"/>
      <c r="E79" s="182"/>
      <c r="F79" s="182"/>
      <c r="G79" s="182"/>
      <c r="H79" s="182"/>
      <c r="I79" s="182"/>
      <c r="J79" s="183"/>
      <c r="K79" s="181"/>
      <c r="L79" s="182"/>
      <c r="M79" s="182"/>
      <c r="N79" s="182"/>
      <c r="O79" s="182"/>
      <c r="P79" s="182"/>
      <c r="Q79" s="182"/>
      <c r="R79" s="182"/>
      <c r="S79" s="183"/>
      <c r="T79" s="181"/>
      <c r="U79" s="182"/>
      <c r="V79" s="182"/>
      <c r="W79" s="182"/>
      <c r="X79" s="182"/>
      <c r="Y79" s="182"/>
      <c r="Z79" s="182"/>
      <c r="AA79" s="182"/>
      <c r="AB79" s="183"/>
      <c r="AC79" s="71"/>
    </row>
    <row r="80" spans="1:29" ht="15" customHeight="1">
      <c r="A80" s="79"/>
      <c r="B80" s="181"/>
      <c r="C80" s="182"/>
      <c r="D80" s="182"/>
      <c r="E80" s="182"/>
      <c r="F80" s="182"/>
      <c r="G80" s="182"/>
      <c r="H80" s="182"/>
      <c r="I80" s="182"/>
      <c r="J80" s="183"/>
      <c r="K80" s="181"/>
      <c r="L80" s="182"/>
      <c r="M80" s="182"/>
      <c r="N80" s="182"/>
      <c r="O80" s="182"/>
      <c r="P80" s="182"/>
      <c r="Q80" s="182"/>
      <c r="R80" s="182"/>
      <c r="S80" s="183"/>
      <c r="T80" s="181"/>
      <c r="U80" s="182"/>
      <c r="V80" s="182"/>
      <c r="W80" s="182"/>
      <c r="X80" s="182"/>
      <c r="Y80" s="182"/>
      <c r="Z80" s="182"/>
      <c r="AA80" s="182"/>
      <c r="AB80" s="183"/>
      <c r="AC80" s="71"/>
    </row>
    <row r="81" spans="1:29" ht="15" customHeight="1">
      <c r="A81" s="79"/>
      <c r="B81" s="181"/>
      <c r="C81" s="182"/>
      <c r="D81" s="182"/>
      <c r="E81" s="182"/>
      <c r="F81" s="182"/>
      <c r="G81" s="182"/>
      <c r="H81" s="182"/>
      <c r="I81" s="182"/>
      <c r="J81" s="183"/>
      <c r="K81" s="181"/>
      <c r="L81" s="182"/>
      <c r="M81" s="182"/>
      <c r="N81" s="182"/>
      <c r="O81" s="182"/>
      <c r="P81" s="182"/>
      <c r="Q81" s="182"/>
      <c r="R81" s="182"/>
      <c r="S81" s="183"/>
      <c r="T81" s="181"/>
      <c r="U81" s="182"/>
      <c r="V81" s="182"/>
      <c r="W81" s="182"/>
      <c r="X81" s="182"/>
      <c r="Y81" s="182"/>
      <c r="Z81" s="182"/>
      <c r="AA81" s="182"/>
      <c r="AB81" s="183"/>
      <c r="AC81" s="71"/>
    </row>
    <row r="82" spans="1:29" ht="15" customHeight="1">
      <c r="A82" s="79"/>
      <c r="B82" s="181"/>
      <c r="C82" s="182"/>
      <c r="D82" s="182"/>
      <c r="E82" s="182"/>
      <c r="F82" s="182"/>
      <c r="G82" s="182"/>
      <c r="H82" s="182"/>
      <c r="I82" s="182"/>
      <c r="J82" s="183"/>
      <c r="K82" s="181"/>
      <c r="L82" s="182"/>
      <c r="M82" s="182"/>
      <c r="N82" s="182"/>
      <c r="O82" s="182"/>
      <c r="P82" s="182"/>
      <c r="Q82" s="182"/>
      <c r="R82" s="182"/>
      <c r="S82" s="183"/>
      <c r="T82" s="181"/>
      <c r="U82" s="182"/>
      <c r="V82" s="182"/>
      <c r="W82" s="182"/>
      <c r="X82" s="182"/>
      <c r="Y82" s="182"/>
      <c r="Z82" s="182"/>
      <c r="AA82" s="182"/>
      <c r="AB82" s="183"/>
      <c r="AC82" s="71"/>
    </row>
    <row r="83" spans="1:29" ht="15" customHeight="1">
      <c r="A83" s="79"/>
      <c r="B83" s="181"/>
      <c r="C83" s="182"/>
      <c r="D83" s="182"/>
      <c r="E83" s="182"/>
      <c r="F83" s="182"/>
      <c r="G83" s="182"/>
      <c r="H83" s="182"/>
      <c r="I83" s="182"/>
      <c r="J83" s="183"/>
      <c r="K83" s="181"/>
      <c r="L83" s="182"/>
      <c r="M83" s="182"/>
      <c r="N83" s="182"/>
      <c r="O83" s="182"/>
      <c r="P83" s="182"/>
      <c r="Q83" s="182"/>
      <c r="R83" s="182"/>
      <c r="S83" s="183"/>
      <c r="T83" s="181"/>
      <c r="U83" s="182"/>
      <c r="V83" s="182"/>
      <c r="W83" s="182"/>
      <c r="X83" s="182"/>
      <c r="Y83" s="182"/>
      <c r="Z83" s="182"/>
      <c r="AA83" s="182"/>
      <c r="AB83" s="183"/>
      <c r="AC83" s="71"/>
    </row>
    <row r="84" spans="1:29" ht="15" customHeight="1">
      <c r="A84" s="79"/>
      <c r="B84" s="181"/>
      <c r="C84" s="182"/>
      <c r="D84" s="182"/>
      <c r="E84" s="182"/>
      <c r="F84" s="182"/>
      <c r="G84" s="182"/>
      <c r="H84" s="182"/>
      <c r="I84" s="182"/>
      <c r="J84" s="183"/>
      <c r="K84" s="181"/>
      <c r="L84" s="182"/>
      <c r="M84" s="182"/>
      <c r="N84" s="182"/>
      <c r="O84" s="182"/>
      <c r="P84" s="182"/>
      <c r="Q84" s="182"/>
      <c r="R84" s="182"/>
      <c r="S84" s="183"/>
      <c r="T84" s="181"/>
      <c r="U84" s="182"/>
      <c r="V84" s="182"/>
      <c r="W84" s="182"/>
      <c r="X84" s="182"/>
      <c r="Y84" s="182"/>
      <c r="Z84" s="182"/>
      <c r="AA84" s="182"/>
      <c r="AB84" s="183"/>
      <c r="AC84" s="71"/>
    </row>
    <row r="85" spans="1:29" ht="15" customHeight="1">
      <c r="A85" s="79"/>
      <c r="B85" s="181"/>
      <c r="C85" s="182"/>
      <c r="D85" s="182"/>
      <c r="E85" s="182"/>
      <c r="F85" s="182"/>
      <c r="G85" s="182"/>
      <c r="H85" s="182"/>
      <c r="I85" s="182"/>
      <c r="J85" s="183"/>
      <c r="K85" s="181"/>
      <c r="L85" s="182"/>
      <c r="M85" s="182"/>
      <c r="N85" s="182"/>
      <c r="O85" s="182"/>
      <c r="P85" s="182"/>
      <c r="Q85" s="182"/>
      <c r="R85" s="182"/>
      <c r="S85" s="183"/>
      <c r="T85" s="181"/>
      <c r="U85" s="182"/>
      <c r="V85" s="182"/>
      <c r="W85" s="182"/>
      <c r="X85" s="182"/>
      <c r="Y85" s="182"/>
      <c r="Z85" s="182"/>
      <c r="AA85" s="182"/>
      <c r="AB85" s="183"/>
      <c r="AC85" s="71"/>
    </row>
    <row r="86" spans="1:29" ht="15" customHeight="1">
      <c r="A86" s="79"/>
      <c r="B86" s="181"/>
      <c r="C86" s="182"/>
      <c r="D86" s="182"/>
      <c r="E86" s="182"/>
      <c r="F86" s="182"/>
      <c r="G86" s="182"/>
      <c r="H86" s="182"/>
      <c r="I86" s="182"/>
      <c r="J86" s="183"/>
      <c r="K86" s="181"/>
      <c r="L86" s="182"/>
      <c r="M86" s="182"/>
      <c r="N86" s="182"/>
      <c r="O86" s="182"/>
      <c r="P86" s="182"/>
      <c r="Q86" s="182"/>
      <c r="R86" s="182"/>
      <c r="S86" s="183"/>
      <c r="T86" s="181"/>
      <c r="U86" s="182"/>
      <c r="V86" s="182"/>
      <c r="W86" s="182"/>
      <c r="X86" s="182"/>
      <c r="Y86" s="182"/>
      <c r="Z86" s="182"/>
      <c r="AA86" s="182"/>
      <c r="AB86" s="183"/>
      <c r="AC86" s="71"/>
    </row>
    <row r="87" spans="1:29" ht="15" customHeight="1">
      <c r="A87" s="79"/>
      <c r="B87" s="181"/>
      <c r="C87" s="182"/>
      <c r="D87" s="182"/>
      <c r="E87" s="182"/>
      <c r="F87" s="182"/>
      <c r="G87" s="182"/>
      <c r="H87" s="182"/>
      <c r="I87" s="182"/>
      <c r="J87" s="183"/>
      <c r="K87" s="181"/>
      <c r="L87" s="182"/>
      <c r="M87" s="182"/>
      <c r="N87" s="182"/>
      <c r="O87" s="182"/>
      <c r="P87" s="182"/>
      <c r="Q87" s="182"/>
      <c r="R87" s="182"/>
      <c r="S87" s="183"/>
      <c r="T87" s="181"/>
      <c r="U87" s="182"/>
      <c r="V87" s="182"/>
      <c r="W87" s="182"/>
      <c r="X87" s="182"/>
      <c r="Y87" s="182"/>
      <c r="Z87" s="182"/>
      <c r="AA87" s="182"/>
      <c r="AB87" s="183"/>
      <c r="AC87" s="71"/>
    </row>
    <row r="88" spans="1:29" ht="15" customHeight="1">
      <c r="A88" s="79"/>
      <c r="B88" s="181"/>
      <c r="C88" s="182"/>
      <c r="D88" s="182"/>
      <c r="E88" s="182"/>
      <c r="F88" s="182"/>
      <c r="G88" s="182"/>
      <c r="H88" s="182"/>
      <c r="I88" s="182"/>
      <c r="J88" s="183"/>
      <c r="K88" s="181"/>
      <c r="L88" s="182"/>
      <c r="M88" s="182"/>
      <c r="N88" s="182"/>
      <c r="O88" s="182"/>
      <c r="P88" s="182"/>
      <c r="Q88" s="182"/>
      <c r="R88" s="182"/>
      <c r="S88" s="183"/>
      <c r="T88" s="181"/>
      <c r="U88" s="182"/>
      <c r="V88" s="182"/>
      <c r="W88" s="182"/>
      <c r="X88" s="182"/>
      <c r="Y88" s="182"/>
      <c r="Z88" s="182"/>
      <c r="AA88" s="182"/>
      <c r="AB88" s="183"/>
      <c r="AC88" s="71"/>
    </row>
    <row r="89" spans="1:29" ht="15" customHeight="1">
      <c r="A89" s="79"/>
      <c r="B89" s="181"/>
      <c r="C89" s="182"/>
      <c r="D89" s="182"/>
      <c r="E89" s="182"/>
      <c r="F89" s="182"/>
      <c r="G89" s="182"/>
      <c r="H89" s="182"/>
      <c r="I89" s="182"/>
      <c r="J89" s="183"/>
      <c r="K89" s="181"/>
      <c r="L89" s="182"/>
      <c r="M89" s="182"/>
      <c r="N89" s="182"/>
      <c r="O89" s="182"/>
      <c r="P89" s="182"/>
      <c r="Q89" s="182"/>
      <c r="R89" s="182"/>
      <c r="S89" s="183"/>
      <c r="T89" s="181"/>
      <c r="U89" s="182"/>
      <c r="V89" s="182"/>
      <c r="W89" s="182"/>
      <c r="X89" s="182"/>
      <c r="Y89" s="182"/>
      <c r="Z89" s="182"/>
      <c r="AA89" s="182"/>
      <c r="AB89" s="183"/>
      <c r="AC89" s="71"/>
    </row>
    <row r="90" spans="1:29" ht="15" customHeight="1">
      <c r="A90" s="79"/>
      <c r="B90" s="181"/>
      <c r="C90" s="182"/>
      <c r="D90" s="182"/>
      <c r="E90" s="182"/>
      <c r="F90" s="182"/>
      <c r="G90" s="182"/>
      <c r="H90" s="182"/>
      <c r="I90" s="182"/>
      <c r="J90" s="183"/>
      <c r="K90" s="181"/>
      <c r="L90" s="182"/>
      <c r="M90" s="182"/>
      <c r="N90" s="182"/>
      <c r="O90" s="182"/>
      <c r="P90" s="182"/>
      <c r="Q90" s="182"/>
      <c r="R90" s="182"/>
      <c r="S90" s="183"/>
      <c r="T90" s="181"/>
      <c r="U90" s="182"/>
      <c r="V90" s="182"/>
      <c r="W90" s="182"/>
      <c r="X90" s="182"/>
      <c r="Y90" s="182"/>
      <c r="Z90" s="182"/>
      <c r="AA90" s="182"/>
      <c r="AB90" s="183"/>
      <c r="AC90" s="71"/>
    </row>
    <row r="91" spans="1:29" ht="15" customHeight="1">
      <c r="A91" s="3"/>
      <c r="B91" s="184"/>
      <c r="C91" s="185"/>
      <c r="D91" s="185"/>
      <c r="E91" s="185"/>
      <c r="F91" s="185"/>
      <c r="G91" s="185"/>
      <c r="H91" s="185"/>
      <c r="I91" s="185"/>
      <c r="J91" s="186"/>
      <c r="K91" s="184"/>
      <c r="L91" s="185"/>
      <c r="M91" s="185"/>
      <c r="N91" s="185"/>
      <c r="O91" s="185"/>
      <c r="P91" s="185"/>
      <c r="Q91" s="185"/>
      <c r="R91" s="185"/>
      <c r="S91" s="186"/>
      <c r="T91" s="184"/>
      <c r="U91" s="185"/>
      <c r="V91" s="185"/>
      <c r="W91" s="185"/>
      <c r="X91" s="185"/>
      <c r="Y91" s="185"/>
      <c r="Z91" s="185"/>
      <c r="AA91" s="185"/>
      <c r="AB91" s="186"/>
    </row>
    <row r="92" spans="1:29" ht="15" customHeight="1">
      <c r="A92" s="3"/>
      <c r="B92" s="4"/>
      <c r="C92" s="4"/>
      <c r="D92" s="4"/>
    </row>
    <row r="93" spans="1:29" ht="15" customHeight="1">
      <c r="A93" s="79"/>
      <c r="B93" s="187" t="s">
        <v>101</v>
      </c>
      <c r="C93" s="187"/>
      <c r="D93" s="187"/>
      <c r="E93" s="187"/>
      <c r="F93" s="187"/>
      <c r="G93" s="187"/>
      <c r="H93" s="187"/>
      <c r="I93" s="187"/>
      <c r="J93" s="187"/>
      <c r="K93" s="187"/>
      <c r="L93" s="187"/>
      <c r="M93" s="187"/>
      <c r="N93" s="187"/>
      <c r="O93" s="187"/>
      <c r="P93" s="187"/>
      <c r="Q93" s="187"/>
      <c r="R93" s="187"/>
      <c r="S93" s="187"/>
      <c r="T93" s="187"/>
      <c r="U93" s="187"/>
      <c r="V93" s="187"/>
      <c r="W93" s="187"/>
      <c r="X93" s="187"/>
      <c r="Y93" s="187"/>
      <c r="Z93" s="187"/>
      <c r="AA93" s="187"/>
      <c r="AB93" s="187"/>
      <c r="AC93" s="79"/>
    </row>
    <row r="94" spans="1:29" ht="15" customHeight="1">
      <c r="A94" s="79"/>
      <c r="B94" s="178"/>
      <c r="C94" s="179"/>
      <c r="D94" s="179"/>
      <c r="E94" s="179"/>
      <c r="F94" s="179"/>
      <c r="G94" s="179"/>
      <c r="H94" s="179"/>
      <c r="I94" s="179"/>
      <c r="J94" s="180"/>
      <c r="K94" s="178"/>
      <c r="L94" s="179"/>
      <c r="M94" s="179"/>
      <c r="N94" s="179"/>
      <c r="O94" s="179"/>
      <c r="P94" s="179"/>
      <c r="Q94" s="179"/>
      <c r="R94" s="179"/>
      <c r="S94" s="180"/>
      <c r="T94" s="178"/>
      <c r="U94" s="179"/>
      <c r="V94" s="179"/>
      <c r="W94" s="179"/>
      <c r="X94" s="179"/>
      <c r="Y94" s="179"/>
      <c r="Z94" s="179"/>
      <c r="AA94" s="179"/>
      <c r="AB94" s="180"/>
      <c r="AC94" s="71"/>
    </row>
    <row r="95" spans="1:29" ht="15" customHeight="1">
      <c r="A95" s="79"/>
      <c r="B95" s="181"/>
      <c r="C95" s="182"/>
      <c r="D95" s="182"/>
      <c r="E95" s="182"/>
      <c r="F95" s="182"/>
      <c r="G95" s="182"/>
      <c r="H95" s="182"/>
      <c r="I95" s="182"/>
      <c r="J95" s="183"/>
      <c r="K95" s="181"/>
      <c r="L95" s="182"/>
      <c r="M95" s="182"/>
      <c r="N95" s="182"/>
      <c r="O95" s="182"/>
      <c r="P95" s="182"/>
      <c r="Q95" s="182"/>
      <c r="R95" s="182"/>
      <c r="S95" s="183"/>
      <c r="T95" s="181"/>
      <c r="U95" s="182"/>
      <c r="V95" s="182"/>
      <c r="W95" s="182"/>
      <c r="X95" s="182"/>
      <c r="Y95" s="182"/>
      <c r="Z95" s="182"/>
      <c r="AA95" s="182"/>
      <c r="AB95" s="183"/>
      <c r="AC95" s="71"/>
    </row>
    <row r="96" spans="1:29" ht="15" customHeight="1">
      <c r="A96" s="79"/>
      <c r="B96" s="181"/>
      <c r="C96" s="182"/>
      <c r="D96" s="182"/>
      <c r="E96" s="182"/>
      <c r="F96" s="182"/>
      <c r="G96" s="182"/>
      <c r="H96" s="182"/>
      <c r="I96" s="182"/>
      <c r="J96" s="183"/>
      <c r="K96" s="181"/>
      <c r="L96" s="182"/>
      <c r="M96" s="182"/>
      <c r="N96" s="182"/>
      <c r="O96" s="182"/>
      <c r="P96" s="182"/>
      <c r="Q96" s="182"/>
      <c r="R96" s="182"/>
      <c r="S96" s="183"/>
      <c r="T96" s="181"/>
      <c r="U96" s="182"/>
      <c r="V96" s="182"/>
      <c r="W96" s="182"/>
      <c r="X96" s="182"/>
      <c r="Y96" s="182"/>
      <c r="Z96" s="182"/>
      <c r="AA96" s="182"/>
      <c r="AB96" s="183"/>
      <c r="AC96" s="71"/>
    </row>
    <row r="97" spans="1:29" ht="15" customHeight="1">
      <c r="A97" s="79"/>
      <c r="B97" s="181"/>
      <c r="C97" s="182"/>
      <c r="D97" s="182"/>
      <c r="E97" s="182"/>
      <c r="F97" s="182"/>
      <c r="G97" s="182"/>
      <c r="H97" s="182"/>
      <c r="I97" s="182"/>
      <c r="J97" s="183"/>
      <c r="K97" s="181"/>
      <c r="L97" s="182"/>
      <c r="M97" s="182"/>
      <c r="N97" s="182"/>
      <c r="O97" s="182"/>
      <c r="P97" s="182"/>
      <c r="Q97" s="182"/>
      <c r="R97" s="182"/>
      <c r="S97" s="183"/>
      <c r="T97" s="181"/>
      <c r="U97" s="182"/>
      <c r="V97" s="182"/>
      <c r="W97" s="182"/>
      <c r="X97" s="182"/>
      <c r="Y97" s="182"/>
      <c r="Z97" s="182"/>
      <c r="AA97" s="182"/>
      <c r="AB97" s="183"/>
      <c r="AC97" s="71"/>
    </row>
    <row r="98" spans="1:29" ht="15" customHeight="1">
      <c r="A98" s="79"/>
      <c r="B98" s="181"/>
      <c r="C98" s="182"/>
      <c r="D98" s="182"/>
      <c r="E98" s="182"/>
      <c r="F98" s="182"/>
      <c r="G98" s="182"/>
      <c r="H98" s="182"/>
      <c r="I98" s="182"/>
      <c r="J98" s="183"/>
      <c r="K98" s="181"/>
      <c r="L98" s="182"/>
      <c r="M98" s="182"/>
      <c r="N98" s="182"/>
      <c r="O98" s="182"/>
      <c r="P98" s="182"/>
      <c r="Q98" s="182"/>
      <c r="R98" s="182"/>
      <c r="S98" s="183"/>
      <c r="T98" s="181"/>
      <c r="U98" s="182"/>
      <c r="V98" s="182"/>
      <c r="W98" s="182"/>
      <c r="X98" s="182"/>
      <c r="Y98" s="182"/>
      <c r="Z98" s="182"/>
      <c r="AA98" s="182"/>
      <c r="AB98" s="183"/>
      <c r="AC98" s="71"/>
    </row>
    <row r="99" spans="1:29" ht="15" customHeight="1">
      <c r="A99" s="79"/>
      <c r="B99" s="181"/>
      <c r="C99" s="182"/>
      <c r="D99" s="182"/>
      <c r="E99" s="182"/>
      <c r="F99" s="182"/>
      <c r="G99" s="182"/>
      <c r="H99" s="182"/>
      <c r="I99" s="182"/>
      <c r="J99" s="183"/>
      <c r="K99" s="181"/>
      <c r="L99" s="182"/>
      <c r="M99" s="182"/>
      <c r="N99" s="182"/>
      <c r="O99" s="182"/>
      <c r="P99" s="182"/>
      <c r="Q99" s="182"/>
      <c r="R99" s="182"/>
      <c r="S99" s="183"/>
      <c r="T99" s="181"/>
      <c r="U99" s="182"/>
      <c r="V99" s="182"/>
      <c r="W99" s="182"/>
      <c r="X99" s="182"/>
      <c r="Y99" s="182"/>
      <c r="Z99" s="182"/>
      <c r="AA99" s="182"/>
      <c r="AB99" s="183"/>
      <c r="AC99" s="71"/>
    </row>
    <row r="100" spans="1:29" ht="15" customHeight="1">
      <c r="A100" s="79"/>
      <c r="B100" s="181"/>
      <c r="C100" s="182"/>
      <c r="D100" s="182"/>
      <c r="E100" s="182"/>
      <c r="F100" s="182"/>
      <c r="G100" s="182"/>
      <c r="H100" s="182"/>
      <c r="I100" s="182"/>
      <c r="J100" s="183"/>
      <c r="K100" s="181"/>
      <c r="L100" s="182"/>
      <c r="M100" s="182"/>
      <c r="N100" s="182"/>
      <c r="O100" s="182"/>
      <c r="P100" s="182"/>
      <c r="Q100" s="182"/>
      <c r="R100" s="182"/>
      <c r="S100" s="183"/>
      <c r="T100" s="181"/>
      <c r="U100" s="182"/>
      <c r="V100" s="182"/>
      <c r="W100" s="182"/>
      <c r="X100" s="182"/>
      <c r="Y100" s="182"/>
      <c r="Z100" s="182"/>
      <c r="AA100" s="182"/>
      <c r="AB100" s="183"/>
      <c r="AC100" s="71"/>
    </row>
    <row r="101" spans="1:29" ht="15" customHeight="1">
      <c r="A101" s="79"/>
      <c r="B101" s="181"/>
      <c r="C101" s="182"/>
      <c r="D101" s="182"/>
      <c r="E101" s="182"/>
      <c r="F101" s="182"/>
      <c r="G101" s="182"/>
      <c r="H101" s="182"/>
      <c r="I101" s="182"/>
      <c r="J101" s="183"/>
      <c r="K101" s="181"/>
      <c r="L101" s="182"/>
      <c r="M101" s="182"/>
      <c r="N101" s="182"/>
      <c r="O101" s="182"/>
      <c r="P101" s="182"/>
      <c r="Q101" s="182"/>
      <c r="R101" s="182"/>
      <c r="S101" s="183"/>
      <c r="T101" s="181"/>
      <c r="U101" s="182"/>
      <c r="V101" s="182"/>
      <c r="W101" s="182"/>
      <c r="X101" s="182"/>
      <c r="Y101" s="182"/>
      <c r="Z101" s="182"/>
      <c r="AA101" s="182"/>
      <c r="AB101" s="183"/>
      <c r="AC101" s="71"/>
    </row>
    <row r="102" spans="1:29" ht="15" customHeight="1">
      <c r="A102" s="79"/>
      <c r="B102" s="181"/>
      <c r="C102" s="182"/>
      <c r="D102" s="182"/>
      <c r="E102" s="182"/>
      <c r="F102" s="182"/>
      <c r="G102" s="182"/>
      <c r="H102" s="182"/>
      <c r="I102" s="182"/>
      <c r="J102" s="183"/>
      <c r="K102" s="181"/>
      <c r="L102" s="182"/>
      <c r="M102" s="182"/>
      <c r="N102" s="182"/>
      <c r="O102" s="182"/>
      <c r="P102" s="182"/>
      <c r="Q102" s="182"/>
      <c r="R102" s="182"/>
      <c r="S102" s="183"/>
      <c r="T102" s="181"/>
      <c r="U102" s="182"/>
      <c r="V102" s="182"/>
      <c r="W102" s="182"/>
      <c r="X102" s="182"/>
      <c r="Y102" s="182"/>
      <c r="Z102" s="182"/>
      <c r="AA102" s="182"/>
      <c r="AB102" s="183"/>
      <c r="AC102" s="71"/>
    </row>
    <row r="103" spans="1:29" ht="15" customHeight="1">
      <c r="A103" s="79"/>
      <c r="B103" s="181"/>
      <c r="C103" s="182"/>
      <c r="D103" s="182"/>
      <c r="E103" s="182"/>
      <c r="F103" s="182"/>
      <c r="G103" s="182"/>
      <c r="H103" s="182"/>
      <c r="I103" s="182"/>
      <c r="J103" s="183"/>
      <c r="K103" s="181"/>
      <c r="L103" s="182"/>
      <c r="M103" s="182"/>
      <c r="N103" s="182"/>
      <c r="O103" s="182"/>
      <c r="P103" s="182"/>
      <c r="Q103" s="182"/>
      <c r="R103" s="182"/>
      <c r="S103" s="183"/>
      <c r="T103" s="181"/>
      <c r="U103" s="182"/>
      <c r="V103" s="182"/>
      <c r="W103" s="182"/>
      <c r="X103" s="182"/>
      <c r="Y103" s="182"/>
      <c r="Z103" s="182"/>
      <c r="AA103" s="182"/>
      <c r="AB103" s="183"/>
      <c r="AC103" s="71"/>
    </row>
    <row r="104" spans="1:29" ht="15" customHeight="1">
      <c r="A104" s="79"/>
      <c r="B104" s="181"/>
      <c r="C104" s="182"/>
      <c r="D104" s="182"/>
      <c r="E104" s="182"/>
      <c r="F104" s="182"/>
      <c r="G104" s="182"/>
      <c r="H104" s="182"/>
      <c r="I104" s="182"/>
      <c r="J104" s="183"/>
      <c r="K104" s="181"/>
      <c r="L104" s="182"/>
      <c r="M104" s="182"/>
      <c r="N104" s="182"/>
      <c r="O104" s="182"/>
      <c r="P104" s="182"/>
      <c r="Q104" s="182"/>
      <c r="R104" s="182"/>
      <c r="S104" s="183"/>
      <c r="T104" s="181"/>
      <c r="U104" s="182"/>
      <c r="V104" s="182"/>
      <c r="W104" s="182"/>
      <c r="X104" s="182"/>
      <c r="Y104" s="182"/>
      <c r="Z104" s="182"/>
      <c r="AA104" s="182"/>
      <c r="AB104" s="183"/>
      <c r="AC104" s="71"/>
    </row>
    <row r="105" spans="1:29" ht="15" customHeight="1">
      <c r="A105" s="79"/>
      <c r="B105" s="181"/>
      <c r="C105" s="182"/>
      <c r="D105" s="182"/>
      <c r="E105" s="182"/>
      <c r="F105" s="182"/>
      <c r="G105" s="182"/>
      <c r="H105" s="182"/>
      <c r="I105" s="182"/>
      <c r="J105" s="183"/>
      <c r="K105" s="181"/>
      <c r="L105" s="182"/>
      <c r="M105" s="182"/>
      <c r="N105" s="182"/>
      <c r="O105" s="182"/>
      <c r="P105" s="182"/>
      <c r="Q105" s="182"/>
      <c r="R105" s="182"/>
      <c r="S105" s="183"/>
      <c r="T105" s="181"/>
      <c r="U105" s="182"/>
      <c r="V105" s="182"/>
      <c r="W105" s="182"/>
      <c r="X105" s="182"/>
      <c r="Y105" s="182"/>
      <c r="Z105" s="182"/>
      <c r="AA105" s="182"/>
      <c r="AB105" s="183"/>
      <c r="AC105" s="71"/>
    </row>
    <row r="106" spans="1:29" ht="15" customHeight="1">
      <c r="A106" s="79"/>
      <c r="B106" s="181"/>
      <c r="C106" s="182"/>
      <c r="D106" s="182"/>
      <c r="E106" s="182"/>
      <c r="F106" s="182"/>
      <c r="G106" s="182"/>
      <c r="H106" s="182"/>
      <c r="I106" s="182"/>
      <c r="J106" s="183"/>
      <c r="K106" s="181"/>
      <c r="L106" s="182"/>
      <c r="M106" s="182"/>
      <c r="N106" s="182"/>
      <c r="O106" s="182"/>
      <c r="P106" s="182"/>
      <c r="Q106" s="182"/>
      <c r="R106" s="182"/>
      <c r="S106" s="183"/>
      <c r="T106" s="181"/>
      <c r="U106" s="182"/>
      <c r="V106" s="182"/>
      <c r="W106" s="182"/>
      <c r="X106" s="182"/>
      <c r="Y106" s="182"/>
      <c r="Z106" s="182"/>
      <c r="AA106" s="182"/>
      <c r="AB106" s="183"/>
      <c r="AC106" s="71"/>
    </row>
    <row r="107" spans="1:29" ht="15" customHeight="1">
      <c r="A107" s="79"/>
      <c r="B107" s="181"/>
      <c r="C107" s="182"/>
      <c r="D107" s="182"/>
      <c r="E107" s="182"/>
      <c r="F107" s="182"/>
      <c r="G107" s="182"/>
      <c r="H107" s="182"/>
      <c r="I107" s="182"/>
      <c r="J107" s="183"/>
      <c r="K107" s="181"/>
      <c r="L107" s="182"/>
      <c r="M107" s="182"/>
      <c r="N107" s="182"/>
      <c r="O107" s="182"/>
      <c r="P107" s="182"/>
      <c r="Q107" s="182"/>
      <c r="R107" s="182"/>
      <c r="S107" s="183"/>
      <c r="T107" s="181"/>
      <c r="U107" s="182"/>
      <c r="V107" s="182"/>
      <c r="W107" s="182"/>
      <c r="X107" s="182"/>
      <c r="Y107" s="182"/>
      <c r="Z107" s="182"/>
      <c r="AA107" s="182"/>
      <c r="AB107" s="183"/>
      <c r="AC107" s="71"/>
    </row>
    <row r="108" spans="1:29" ht="15" customHeight="1">
      <c r="A108" s="79"/>
      <c r="B108" s="181"/>
      <c r="C108" s="182"/>
      <c r="D108" s="182"/>
      <c r="E108" s="182"/>
      <c r="F108" s="182"/>
      <c r="G108" s="182"/>
      <c r="H108" s="182"/>
      <c r="I108" s="182"/>
      <c r="J108" s="183"/>
      <c r="K108" s="181"/>
      <c r="L108" s="182"/>
      <c r="M108" s="182"/>
      <c r="N108" s="182"/>
      <c r="O108" s="182"/>
      <c r="P108" s="182"/>
      <c r="Q108" s="182"/>
      <c r="R108" s="182"/>
      <c r="S108" s="183"/>
      <c r="T108" s="181"/>
      <c r="U108" s="182"/>
      <c r="V108" s="182"/>
      <c r="W108" s="182"/>
      <c r="X108" s="182"/>
      <c r="Y108" s="182"/>
      <c r="Z108" s="182"/>
      <c r="AA108" s="182"/>
      <c r="AB108" s="183"/>
      <c r="AC108" s="71"/>
    </row>
    <row r="109" spans="1:29" ht="15" customHeight="1">
      <c r="A109" s="79"/>
      <c r="B109" s="181"/>
      <c r="C109" s="182"/>
      <c r="D109" s="182"/>
      <c r="E109" s="182"/>
      <c r="F109" s="182"/>
      <c r="G109" s="182"/>
      <c r="H109" s="182"/>
      <c r="I109" s="182"/>
      <c r="J109" s="183"/>
      <c r="K109" s="181"/>
      <c r="L109" s="182"/>
      <c r="M109" s="182"/>
      <c r="N109" s="182"/>
      <c r="O109" s="182"/>
      <c r="P109" s="182"/>
      <c r="Q109" s="182"/>
      <c r="R109" s="182"/>
      <c r="S109" s="183"/>
      <c r="T109" s="181"/>
      <c r="U109" s="182"/>
      <c r="V109" s="182"/>
      <c r="W109" s="182"/>
      <c r="X109" s="182"/>
      <c r="Y109" s="182"/>
      <c r="Z109" s="182"/>
      <c r="AA109" s="182"/>
      <c r="AB109" s="183"/>
      <c r="AC109" s="71"/>
    </row>
    <row r="110" spans="1:29" ht="15" customHeight="1">
      <c r="A110" s="79"/>
      <c r="B110" s="181"/>
      <c r="C110" s="182"/>
      <c r="D110" s="182"/>
      <c r="E110" s="182"/>
      <c r="F110" s="182"/>
      <c r="G110" s="182"/>
      <c r="H110" s="182"/>
      <c r="I110" s="182"/>
      <c r="J110" s="183"/>
      <c r="K110" s="181"/>
      <c r="L110" s="182"/>
      <c r="M110" s="182"/>
      <c r="N110" s="182"/>
      <c r="O110" s="182"/>
      <c r="P110" s="182"/>
      <c r="Q110" s="182"/>
      <c r="R110" s="182"/>
      <c r="S110" s="183"/>
      <c r="T110" s="181"/>
      <c r="U110" s="182"/>
      <c r="V110" s="182"/>
      <c r="W110" s="182"/>
      <c r="X110" s="182"/>
      <c r="Y110" s="182"/>
      <c r="Z110" s="182"/>
      <c r="AA110" s="182"/>
      <c r="AB110" s="183"/>
      <c r="AC110" s="71"/>
    </row>
    <row r="111" spans="1:29" ht="15" customHeight="1">
      <c r="A111" s="79"/>
      <c r="B111" s="181"/>
      <c r="C111" s="182"/>
      <c r="D111" s="182"/>
      <c r="E111" s="182"/>
      <c r="F111" s="182"/>
      <c r="G111" s="182"/>
      <c r="H111" s="182"/>
      <c r="I111" s="182"/>
      <c r="J111" s="183"/>
      <c r="K111" s="181"/>
      <c r="L111" s="182"/>
      <c r="M111" s="182"/>
      <c r="N111" s="182"/>
      <c r="O111" s="182"/>
      <c r="P111" s="182"/>
      <c r="Q111" s="182"/>
      <c r="R111" s="182"/>
      <c r="S111" s="183"/>
      <c r="T111" s="181"/>
      <c r="U111" s="182"/>
      <c r="V111" s="182"/>
      <c r="W111" s="182"/>
      <c r="X111" s="182"/>
      <c r="Y111" s="182"/>
      <c r="Z111" s="182"/>
      <c r="AA111" s="182"/>
      <c r="AB111" s="183"/>
      <c r="AC111" s="71"/>
    </row>
    <row r="112" spans="1:29" ht="15" customHeight="1">
      <c r="A112" s="79"/>
      <c r="B112" s="181"/>
      <c r="C112" s="182"/>
      <c r="D112" s="182"/>
      <c r="E112" s="182"/>
      <c r="F112" s="182"/>
      <c r="G112" s="182"/>
      <c r="H112" s="182"/>
      <c r="I112" s="182"/>
      <c r="J112" s="183"/>
      <c r="K112" s="181"/>
      <c r="L112" s="182"/>
      <c r="M112" s="182"/>
      <c r="N112" s="182"/>
      <c r="O112" s="182"/>
      <c r="P112" s="182"/>
      <c r="Q112" s="182"/>
      <c r="R112" s="182"/>
      <c r="S112" s="183"/>
      <c r="T112" s="181"/>
      <c r="U112" s="182"/>
      <c r="V112" s="182"/>
      <c r="W112" s="182"/>
      <c r="X112" s="182"/>
      <c r="Y112" s="182"/>
      <c r="Z112" s="182"/>
      <c r="AA112" s="182"/>
      <c r="AB112" s="183"/>
      <c r="AC112" s="71"/>
    </row>
    <row r="113" spans="1:29" ht="15" customHeight="1">
      <c r="A113" s="79"/>
      <c r="B113" s="181"/>
      <c r="C113" s="182"/>
      <c r="D113" s="182"/>
      <c r="E113" s="182"/>
      <c r="F113" s="182"/>
      <c r="G113" s="182"/>
      <c r="H113" s="182"/>
      <c r="I113" s="182"/>
      <c r="J113" s="183"/>
      <c r="K113" s="181"/>
      <c r="L113" s="182"/>
      <c r="M113" s="182"/>
      <c r="N113" s="182"/>
      <c r="O113" s="182"/>
      <c r="P113" s="182"/>
      <c r="Q113" s="182"/>
      <c r="R113" s="182"/>
      <c r="S113" s="183"/>
      <c r="T113" s="181"/>
      <c r="U113" s="182"/>
      <c r="V113" s="182"/>
      <c r="W113" s="182"/>
      <c r="X113" s="182"/>
      <c r="Y113" s="182"/>
      <c r="Z113" s="182"/>
      <c r="AA113" s="182"/>
      <c r="AB113" s="183"/>
      <c r="AC113" s="71"/>
    </row>
    <row r="114" spans="1:29" ht="15" customHeight="1">
      <c r="A114" s="79"/>
      <c r="B114" s="181"/>
      <c r="C114" s="182"/>
      <c r="D114" s="182"/>
      <c r="E114" s="182"/>
      <c r="F114" s="182"/>
      <c r="G114" s="182"/>
      <c r="H114" s="182"/>
      <c r="I114" s="182"/>
      <c r="J114" s="183"/>
      <c r="K114" s="181"/>
      <c r="L114" s="182"/>
      <c r="M114" s="182"/>
      <c r="N114" s="182"/>
      <c r="O114" s="182"/>
      <c r="P114" s="182"/>
      <c r="Q114" s="182"/>
      <c r="R114" s="182"/>
      <c r="S114" s="183"/>
      <c r="T114" s="181"/>
      <c r="U114" s="182"/>
      <c r="V114" s="182"/>
      <c r="W114" s="182"/>
      <c r="X114" s="182"/>
      <c r="Y114" s="182"/>
      <c r="Z114" s="182"/>
      <c r="AA114" s="182"/>
      <c r="AB114" s="183"/>
      <c r="AC114" s="71"/>
    </row>
    <row r="115" spans="1:29" ht="15" customHeight="1">
      <c r="A115" s="79"/>
      <c r="B115" s="181"/>
      <c r="C115" s="182"/>
      <c r="D115" s="182"/>
      <c r="E115" s="182"/>
      <c r="F115" s="182"/>
      <c r="G115" s="182"/>
      <c r="H115" s="182"/>
      <c r="I115" s="182"/>
      <c r="J115" s="183"/>
      <c r="K115" s="181"/>
      <c r="L115" s="182"/>
      <c r="M115" s="182"/>
      <c r="N115" s="182"/>
      <c r="O115" s="182"/>
      <c r="P115" s="182"/>
      <c r="Q115" s="182"/>
      <c r="R115" s="182"/>
      <c r="S115" s="183"/>
      <c r="T115" s="181"/>
      <c r="U115" s="182"/>
      <c r="V115" s="182"/>
      <c r="W115" s="182"/>
      <c r="X115" s="182"/>
      <c r="Y115" s="182"/>
      <c r="Z115" s="182"/>
      <c r="AA115" s="182"/>
      <c r="AB115" s="183"/>
      <c r="AC115" s="71"/>
    </row>
    <row r="116" spans="1:29" ht="15" customHeight="1">
      <c r="A116" s="79"/>
      <c r="B116" s="181"/>
      <c r="C116" s="182"/>
      <c r="D116" s="182"/>
      <c r="E116" s="182"/>
      <c r="F116" s="182"/>
      <c r="G116" s="182"/>
      <c r="H116" s="182"/>
      <c r="I116" s="182"/>
      <c r="J116" s="183"/>
      <c r="K116" s="181"/>
      <c r="L116" s="182"/>
      <c r="M116" s="182"/>
      <c r="N116" s="182"/>
      <c r="O116" s="182"/>
      <c r="P116" s="182"/>
      <c r="Q116" s="182"/>
      <c r="R116" s="182"/>
      <c r="S116" s="183"/>
      <c r="T116" s="181"/>
      <c r="U116" s="182"/>
      <c r="V116" s="182"/>
      <c r="W116" s="182"/>
      <c r="X116" s="182"/>
      <c r="Y116" s="182"/>
      <c r="Z116" s="182"/>
      <c r="AA116" s="182"/>
      <c r="AB116" s="183"/>
      <c r="AC116" s="71"/>
    </row>
    <row r="117" spans="1:29" ht="15" customHeight="1">
      <c r="A117" s="3"/>
      <c r="B117" s="184"/>
      <c r="C117" s="185"/>
      <c r="D117" s="185"/>
      <c r="E117" s="185"/>
      <c r="F117" s="185"/>
      <c r="G117" s="185"/>
      <c r="H117" s="185"/>
      <c r="I117" s="185"/>
      <c r="J117" s="186"/>
      <c r="K117" s="184"/>
      <c r="L117" s="185"/>
      <c r="M117" s="185"/>
      <c r="N117" s="185"/>
      <c r="O117" s="185"/>
      <c r="P117" s="185"/>
      <c r="Q117" s="185"/>
      <c r="R117" s="185"/>
      <c r="S117" s="186"/>
      <c r="T117" s="184"/>
      <c r="U117" s="185"/>
      <c r="V117" s="185"/>
      <c r="W117" s="185"/>
      <c r="X117" s="185"/>
      <c r="Y117" s="185"/>
      <c r="Z117" s="185"/>
      <c r="AA117" s="185"/>
      <c r="AB117" s="186"/>
    </row>
    <row r="118" spans="1:29" ht="15" customHeight="1">
      <c r="A118" s="3"/>
      <c r="B118" s="4"/>
      <c r="C118" s="4"/>
      <c r="D118" s="4"/>
    </row>
    <row r="119" spans="1:29" ht="15" customHeight="1">
      <c r="A119" s="3"/>
      <c r="B119" s="4"/>
      <c r="C119" s="4"/>
      <c r="D119" s="4"/>
    </row>
    <row r="120" spans="1:29" ht="15" customHeight="1">
      <c r="A120" s="3"/>
      <c r="B120" s="4"/>
      <c r="C120" s="4"/>
      <c r="D120" s="4"/>
    </row>
    <row r="121" spans="1:29" ht="15" customHeight="1">
      <c r="A121" s="3"/>
      <c r="B121" s="4"/>
      <c r="C121" s="4"/>
      <c r="D121" s="4"/>
    </row>
    <row r="122" spans="1:29" ht="15" customHeight="1">
      <c r="A122" s="3"/>
      <c r="B122" s="4"/>
      <c r="C122" s="4"/>
      <c r="D122" s="4"/>
    </row>
    <row r="123" spans="1:29" ht="15" customHeight="1">
      <c r="A123" s="3"/>
      <c r="B123" s="3"/>
      <c r="C123" s="3"/>
      <c r="D123" s="3"/>
    </row>
    <row r="124" spans="1:29" ht="15" customHeight="1">
      <c r="A124" s="3"/>
      <c r="B124" s="79"/>
      <c r="C124" s="79"/>
      <c r="D124" s="79"/>
    </row>
  </sheetData>
  <mergeCells count="78">
    <mergeCell ref="E8:G8"/>
    <mergeCell ref="E9:G9"/>
    <mergeCell ref="V8:X8"/>
    <mergeCell ref="V9:X9"/>
    <mergeCell ref="J8:K8"/>
    <mergeCell ref="J9:K9"/>
    <mergeCell ref="L8:M8"/>
    <mergeCell ref="L9:M9"/>
    <mergeCell ref="Y10:Z10"/>
    <mergeCell ref="V10:X10"/>
    <mergeCell ref="T10:U10"/>
    <mergeCell ref="L10:M10"/>
    <mergeCell ref="T9:U9"/>
    <mergeCell ref="AA10:AC10"/>
    <mergeCell ref="A1:F3"/>
    <mergeCell ref="Q9:S9"/>
    <mergeCell ref="Y8:Z9"/>
    <mergeCell ref="AA8:AC9"/>
    <mergeCell ref="N8:P9"/>
    <mergeCell ref="N10:P10"/>
    <mergeCell ref="Q10:S10"/>
    <mergeCell ref="J10:K10"/>
    <mergeCell ref="H8:I9"/>
    <mergeCell ref="H10:I10"/>
    <mergeCell ref="Q8:S8"/>
    <mergeCell ref="T8:U8"/>
    <mergeCell ref="E10:G10"/>
    <mergeCell ref="A8:D9"/>
    <mergeCell ref="A10:D10"/>
    <mergeCell ref="Y11:Z11"/>
    <mergeCell ref="A11:D11"/>
    <mergeCell ref="E11:G11"/>
    <mergeCell ref="H11:I11"/>
    <mergeCell ref="J11:K11"/>
    <mergeCell ref="L11:M11"/>
    <mergeCell ref="AA11:AC11"/>
    <mergeCell ref="A12:D12"/>
    <mergeCell ref="E12:G12"/>
    <mergeCell ref="H12:I12"/>
    <mergeCell ref="J12:K12"/>
    <mergeCell ref="L12:M12"/>
    <mergeCell ref="N12:P12"/>
    <mergeCell ref="Q12:S12"/>
    <mergeCell ref="T12:U12"/>
    <mergeCell ref="V12:X12"/>
    <mergeCell ref="Y12:Z12"/>
    <mergeCell ref="AA12:AC12"/>
    <mergeCell ref="N11:P11"/>
    <mergeCell ref="Q11:S11"/>
    <mergeCell ref="T11:U11"/>
    <mergeCell ref="V11:X11"/>
    <mergeCell ref="AA13:AC13"/>
    <mergeCell ref="B15:AB15"/>
    <mergeCell ref="B16:J39"/>
    <mergeCell ref="K16:S39"/>
    <mergeCell ref="T16:AB39"/>
    <mergeCell ref="N13:P13"/>
    <mergeCell ref="Q13:S13"/>
    <mergeCell ref="T13:U13"/>
    <mergeCell ref="V13:X13"/>
    <mergeCell ref="Y13:Z13"/>
    <mergeCell ref="A13:D13"/>
    <mergeCell ref="E13:G13"/>
    <mergeCell ref="H13:I13"/>
    <mergeCell ref="J13:K13"/>
    <mergeCell ref="L13:M13"/>
    <mergeCell ref="B41:AB41"/>
    <mergeCell ref="B42:J65"/>
    <mergeCell ref="K42:S65"/>
    <mergeCell ref="T42:AB65"/>
    <mergeCell ref="B67:AB67"/>
    <mergeCell ref="B68:J91"/>
    <mergeCell ref="K68:S91"/>
    <mergeCell ref="T68:AB91"/>
    <mergeCell ref="B93:AB93"/>
    <mergeCell ref="B94:J117"/>
    <mergeCell ref="K94:S117"/>
    <mergeCell ref="T94:AB117"/>
  </mergeCells>
  <phoneticPr fontId="5" type="noConversion"/>
  <pageMargins left="0.70866141732283472" right="0.70866141732283472" top="0.74803149606299213" bottom="0.74803149606299213" header="0.31496062992125984" footer="0.31496062992125984"/>
  <pageSetup paperSize="9" scale="78" fitToHeight="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theme="9" tint="0.59999389629810485"/>
    <pageSetUpPr fitToPage="1"/>
  </sheetPr>
  <dimension ref="A1:AC68"/>
  <sheetViews>
    <sheetView view="pageBreakPreview" zoomScaleNormal="100" zoomScaleSheetLayoutView="100" workbookViewId="0">
      <selection activeCell="X25" sqref="X25"/>
    </sheetView>
  </sheetViews>
  <sheetFormatPr defaultColWidth="3.33203125" defaultRowHeight="15" customHeight="1"/>
  <cols>
    <col min="1" max="16384" width="3.33203125" style="2"/>
  </cols>
  <sheetData>
    <row r="1" spans="1:29" ht="15" customHeight="1">
      <c r="A1" s="200" t="s">
        <v>9</v>
      </c>
      <c r="B1" s="201"/>
      <c r="C1" s="201"/>
      <c r="D1" s="201"/>
      <c r="E1" s="201"/>
      <c r="F1" s="202"/>
      <c r="G1" s="74"/>
      <c r="H1" s="74"/>
      <c r="I1" s="74"/>
      <c r="J1" s="74"/>
      <c r="K1" s="74"/>
      <c r="L1" s="74"/>
      <c r="M1" s="74"/>
      <c r="N1" s="74"/>
      <c r="O1" s="74"/>
      <c r="P1" s="74"/>
      <c r="Q1" s="74"/>
      <c r="R1" s="74"/>
      <c r="S1" s="74"/>
      <c r="T1" s="74"/>
      <c r="U1" s="74"/>
      <c r="V1" s="74"/>
      <c r="W1" s="74"/>
      <c r="X1" s="74"/>
      <c r="Y1" s="74"/>
      <c r="Z1" s="74"/>
      <c r="AA1" s="74"/>
      <c r="AB1" s="74"/>
      <c r="AC1" s="75"/>
    </row>
    <row r="2" spans="1:29" ht="15" customHeight="1">
      <c r="A2" s="203"/>
      <c r="B2" s="204"/>
      <c r="C2" s="204"/>
      <c r="D2" s="204"/>
      <c r="E2" s="204"/>
      <c r="F2" s="205"/>
      <c r="G2" s="73"/>
      <c r="H2" s="72"/>
      <c r="I2" s="72"/>
      <c r="J2" s="72"/>
      <c r="K2" s="72"/>
      <c r="L2" s="72"/>
      <c r="M2" s="72"/>
      <c r="N2" s="72"/>
      <c r="O2" s="72"/>
      <c r="Q2" s="72"/>
      <c r="R2" s="72"/>
      <c r="T2" s="72"/>
      <c r="U2" s="72"/>
      <c r="V2" s="89" t="s">
        <v>36</v>
      </c>
      <c r="W2" s="72"/>
      <c r="X2" s="72"/>
      <c r="Y2" s="72"/>
      <c r="Z2" s="72"/>
      <c r="AA2" s="72"/>
      <c r="AB2" s="72"/>
      <c r="AC2" s="76"/>
    </row>
    <row r="3" spans="1:29" ht="15" customHeight="1" thickBot="1">
      <c r="A3" s="206"/>
      <c r="B3" s="207"/>
      <c r="C3" s="207"/>
      <c r="D3" s="207"/>
      <c r="E3" s="207"/>
      <c r="F3" s="208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  <c r="T3" s="77"/>
      <c r="U3" s="77"/>
      <c r="V3" s="77"/>
      <c r="W3" s="77"/>
      <c r="X3" s="77"/>
      <c r="Y3" s="77"/>
      <c r="Z3" s="77"/>
      <c r="AA3" s="77"/>
      <c r="AB3" s="77"/>
      <c r="AC3" s="78"/>
    </row>
    <row r="5" spans="1:29" ht="15" customHeight="1">
      <c r="A5" s="61" t="s">
        <v>22</v>
      </c>
      <c r="B5" s="3"/>
      <c r="C5" s="3"/>
      <c r="D5" s="3"/>
      <c r="E5" s="3"/>
      <c r="F5" s="3"/>
      <c r="G5" s="3"/>
      <c r="H5" s="3"/>
    </row>
    <row r="6" spans="1:29" ht="15" customHeight="1">
      <c r="A6" s="3"/>
      <c r="B6" s="3"/>
      <c r="C6" s="3"/>
      <c r="D6" s="3"/>
      <c r="E6" s="3"/>
      <c r="F6" s="3"/>
      <c r="G6" s="3"/>
      <c r="H6" s="3"/>
      <c r="N6" s="5"/>
    </row>
    <row r="7" spans="1:29" ht="15" customHeight="1">
      <c r="A7" s="88"/>
      <c r="B7" s="226"/>
      <c r="C7" s="226"/>
      <c r="D7" s="226"/>
      <c r="E7" s="226"/>
      <c r="F7" s="226"/>
      <c r="G7" s="226"/>
      <c r="H7" s="226"/>
      <c r="I7" s="226"/>
      <c r="J7" s="226"/>
      <c r="K7" s="226"/>
      <c r="L7" s="226"/>
      <c r="M7" s="226"/>
      <c r="N7" s="226"/>
      <c r="O7" s="226"/>
      <c r="P7" s="226"/>
      <c r="Q7" s="226"/>
      <c r="R7" s="226"/>
      <c r="S7" s="226"/>
      <c r="T7" s="226"/>
      <c r="U7" s="226"/>
      <c r="V7" s="226"/>
      <c r="W7" s="226"/>
      <c r="X7" s="226"/>
      <c r="Y7" s="226"/>
      <c r="Z7" s="226"/>
      <c r="AA7" s="226"/>
      <c r="AB7" s="226"/>
      <c r="AC7" s="227"/>
    </row>
    <row r="8" spans="1:29" ht="15" customHeight="1">
      <c r="A8" s="88"/>
      <c r="B8" s="228"/>
      <c r="C8" s="228"/>
      <c r="D8" s="228"/>
      <c r="E8" s="228"/>
      <c r="F8" s="228"/>
      <c r="G8" s="228"/>
      <c r="H8" s="228"/>
      <c r="I8" s="228"/>
      <c r="J8" s="228"/>
      <c r="K8" s="228"/>
      <c r="L8" s="228"/>
      <c r="M8" s="228"/>
      <c r="N8" s="228"/>
      <c r="O8" s="228"/>
      <c r="P8" s="228"/>
      <c r="Q8" s="228"/>
      <c r="R8" s="228"/>
      <c r="S8" s="228"/>
      <c r="T8" s="228"/>
      <c r="U8" s="228"/>
      <c r="V8" s="228"/>
      <c r="W8" s="228"/>
      <c r="X8" s="228"/>
      <c r="Y8" s="228"/>
      <c r="Z8" s="228"/>
      <c r="AA8" s="228"/>
      <c r="AB8" s="228"/>
      <c r="AC8" s="229"/>
    </row>
    <row r="9" spans="1:29" ht="15" customHeight="1">
      <c r="A9" s="88"/>
      <c r="B9" s="228"/>
      <c r="C9" s="228"/>
      <c r="D9" s="228"/>
      <c r="E9" s="228"/>
      <c r="F9" s="228"/>
      <c r="G9" s="228"/>
      <c r="H9" s="228"/>
      <c r="I9" s="228"/>
      <c r="J9" s="228"/>
      <c r="K9" s="228"/>
      <c r="L9" s="228"/>
      <c r="M9" s="228"/>
      <c r="N9" s="228"/>
      <c r="O9" s="228"/>
      <c r="P9" s="228"/>
      <c r="Q9" s="228"/>
      <c r="R9" s="228"/>
      <c r="S9" s="228"/>
      <c r="T9" s="228"/>
      <c r="U9" s="228"/>
      <c r="V9" s="228"/>
      <c r="W9" s="228"/>
      <c r="X9" s="228"/>
      <c r="Y9" s="228"/>
      <c r="Z9" s="228"/>
      <c r="AA9" s="228"/>
      <c r="AB9" s="228"/>
      <c r="AC9" s="229"/>
    </row>
    <row r="10" spans="1:29" ht="15" customHeight="1">
      <c r="A10" s="88"/>
      <c r="B10" s="228"/>
      <c r="C10" s="228"/>
      <c r="D10" s="228"/>
      <c r="E10" s="228"/>
      <c r="F10" s="228"/>
      <c r="G10" s="228"/>
      <c r="H10" s="228"/>
      <c r="I10" s="228"/>
      <c r="J10" s="228"/>
      <c r="K10" s="228"/>
      <c r="L10" s="228"/>
      <c r="M10" s="228"/>
      <c r="N10" s="228"/>
      <c r="O10" s="228"/>
      <c r="P10" s="228"/>
      <c r="Q10" s="228"/>
      <c r="R10" s="228"/>
      <c r="S10" s="228"/>
      <c r="T10" s="228"/>
      <c r="U10" s="228"/>
      <c r="V10" s="228"/>
      <c r="W10" s="228"/>
      <c r="X10" s="228"/>
      <c r="Y10" s="228"/>
      <c r="Z10" s="228"/>
      <c r="AA10" s="228"/>
      <c r="AB10" s="228"/>
      <c r="AC10" s="229"/>
    </row>
    <row r="11" spans="1:29" ht="15" customHeight="1">
      <c r="A11" s="88"/>
      <c r="B11" s="228"/>
      <c r="C11" s="228"/>
      <c r="D11" s="228"/>
      <c r="E11" s="228"/>
      <c r="F11" s="228"/>
      <c r="G11" s="228"/>
      <c r="H11" s="228"/>
      <c r="I11" s="228"/>
      <c r="J11" s="228"/>
      <c r="K11" s="228"/>
      <c r="L11" s="228"/>
      <c r="M11" s="228"/>
      <c r="N11" s="228"/>
      <c r="O11" s="228"/>
      <c r="P11" s="228"/>
      <c r="Q11" s="228"/>
      <c r="R11" s="228"/>
      <c r="S11" s="228"/>
      <c r="T11" s="228"/>
      <c r="U11" s="228"/>
      <c r="V11" s="228"/>
      <c r="W11" s="228"/>
      <c r="X11" s="228"/>
      <c r="Y11" s="228"/>
      <c r="Z11" s="228"/>
      <c r="AA11" s="228"/>
      <c r="AB11" s="228"/>
      <c r="AC11" s="229"/>
    </row>
    <row r="12" spans="1:29" ht="15" customHeight="1">
      <c r="A12" s="88"/>
      <c r="B12" s="228"/>
      <c r="C12" s="228"/>
      <c r="D12" s="228"/>
      <c r="E12" s="228"/>
      <c r="F12" s="228"/>
      <c r="G12" s="228"/>
      <c r="H12" s="228"/>
      <c r="I12" s="228"/>
      <c r="J12" s="228"/>
      <c r="K12" s="228"/>
      <c r="L12" s="228"/>
      <c r="M12" s="228"/>
      <c r="N12" s="228"/>
      <c r="O12" s="228"/>
      <c r="P12" s="228"/>
      <c r="Q12" s="228"/>
      <c r="R12" s="228"/>
      <c r="S12" s="228"/>
      <c r="T12" s="228"/>
      <c r="U12" s="228"/>
      <c r="V12" s="228"/>
      <c r="W12" s="228"/>
      <c r="X12" s="228"/>
      <c r="Y12" s="228"/>
      <c r="Z12" s="228"/>
      <c r="AA12" s="228"/>
      <c r="AB12" s="228"/>
      <c r="AC12" s="229"/>
    </row>
    <row r="13" spans="1:29" ht="15" customHeight="1">
      <c r="A13" s="88"/>
      <c r="B13" s="228"/>
      <c r="C13" s="228"/>
      <c r="D13" s="228"/>
      <c r="E13" s="228"/>
      <c r="F13" s="228"/>
      <c r="G13" s="228"/>
      <c r="H13" s="228"/>
      <c r="I13" s="228"/>
      <c r="J13" s="228"/>
      <c r="K13" s="228"/>
      <c r="L13" s="228"/>
      <c r="M13" s="228"/>
      <c r="N13" s="228"/>
      <c r="O13" s="228"/>
      <c r="P13" s="228"/>
      <c r="Q13" s="228"/>
      <c r="R13" s="228"/>
      <c r="S13" s="228"/>
      <c r="T13" s="228"/>
      <c r="U13" s="228"/>
      <c r="V13" s="228"/>
      <c r="W13" s="228"/>
      <c r="X13" s="228"/>
      <c r="Y13" s="228"/>
      <c r="Z13" s="228"/>
      <c r="AA13" s="228"/>
      <c r="AB13" s="228"/>
      <c r="AC13" s="229"/>
    </row>
    <row r="14" spans="1:29" ht="15" customHeight="1">
      <c r="A14" s="88"/>
      <c r="B14" s="228"/>
      <c r="C14" s="228"/>
      <c r="D14" s="228"/>
      <c r="E14" s="228"/>
      <c r="F14" s="228"/>
      <c r="G14" s="228"/>
      <c r="H14" s="228"/>
      <c r="I14" s="228"/>
      <c r="J14" s="228"/>
      <c r="K14" s="228"/>
      <c r="L14" s="228"/>
      <c r="M14" s="228"/>
      <c r="N14" s="228"/>
      <c r="O14" s="228"/>
      <c r="P14" s="228"/>
      <c r="Q14" s="228"/>
      <c r="R14" s="228"/>
      <c r="S14" s="228"/>
      <c r="T14" s="228"/>
      <c r="U14" s="228"/>
      <c r="V14" s="228"/>
      <c r="W14" s="228"/>
      <c r="X14" s="228"/>
      <c r="Y14" s="228"/>
      <c r="Z14" s="228"/>
      <c r="AA14" s="228"/>
      <c r="AB14" s="228"/>
      <c r="AC14" s="229"/>
    </row>
    <row r="15" spans="1:29" ht="15" customHeight="1">
      <c r="A15" s="88"/>
      <c r="B15" s="228"/>
      <c r="C15" s="228"/>
      <c r="D15" s="228"/>
      <c r="E15" s="228"/>
      <c r="F15" s="228"/>
      <c r="G15" s="228"/>
      <c r="H15" s="228"/>
      <c r="I15" s="228"/>
      <c r="J15" s="228"/>
      <c r="K15" s="228"/>
      <c r="L15" s="228"/>
      <c r="M15" s="228"/>
      <c r="N15" s="228"/>
      <c r="O15" s="228"/>
      <c r="P15" s="228"/>
      <c r="Q15" s="228"/>
      <c r="R15" s="228"/>
      <c r="S15" s="228"/>
      <c r="T15" s="228"/>
      <c r="U15" s="228"/>
      <c r="V15" s="228"/>
      <c r="W15" s="228"/>
      <c r="X15" s="228"/>
      <c r="Y15" s="228"/>
      <c r="Z15" s="228"/>
      <c r="AA15" s="228"/>
      <c r="AB15" s="228"/>
      <c r="AC15" s="229"/>
    </row>
    <row r="16" spans="1:29" ht="15" customHeight="1">
      <c r="A16" s="88"/>
      <c r="B16" s="228"/>
      <c r="C16" s="228"/>
      <c r="D16" s="228"/>
      <c r="E16" s="228"/>
      <c r="F16" s="228"/>
      <c r="G16" s="228"/>
      <c r="H16" s="228"/>
      <c r="I16" s="228"/>
      <c r="J16" s="228"/>
      <c r="K16" s="228"/>
      <c r="L16" s="228"/>
      <c r="M16" s="228"/>
      <c r="N16" s="228"/>
      <c r="O16" s="228"/>
      <c r="P16" s="228"/>
      <c r="Q16" s="228"/>
      <c r="R16" s="228"/>
      <c r="S16" s="228"/>
      <c r="T16" s="228"/>
      <c r="U16" s="228"/>
      <c r="V16" s="228"/>
      <c r="W16" s="228"/>
      <c r="X16" s="228"/>
      <c r="Y16" s="228"/>
      <c r="Z16" s="228"/>
      <c r="AA16" s="228"/>
      <c r="AB16" s="228"/>
      <c r="AC16" s="229"/>
    </row>
    <row r="17" spans="1:29" ht="15" customHeight="1">
      <c r="A17" s="88"/>
      <c r="B17" s="228"/>
      <c r="C17" s="228"/>
      <c r="D17" s="228"/>
      <c r="E17" s="228"/>
      <c r="F17" s="228"/>
      <c r="G17" s="228"/>
      <c r="H17" s="228"/>
      <c r="I17" s="228"/>
      <c r="J17" s="228"/>
      <c r="K17" s="228"/>
      <c r="L17" s="228"/>
      <c r="M17" s="228"/>
      <c r="N17" s="228"/>
      <c r="O17" s="228"/>
      <c r="P17" s="228"/>
      <c r="Q17" s="228"/>
      <c r="R17" s="228"/>
      <c r="S17" s="228"/>
      <c r="T17" s="228"/>
      <c r="U17" s="228"/>
      <c r="V17" s="228"/>
      <c r="W17" s="228"/>
      <c r="X17" s="228"/>
      <c r="Y17" s="228"/>
      <c r="Z17" s="228"/>
      <c r="AA17" s="228"/>
      <c r="AB17" s="228"/>
      <c r="AC17" s="229"/>
    </row>
    <row r="18" spans="1:29" ht="15" customHeight="1">
      <c r="A18" s="88"/>
      <c r="B18" s="228"/>
      <c r="C18" s="228"/>
      <c r="D18" s="228"/>
      <c r="E18" s="228"/>
      <c r="F18" s="228"/>
      <c r="G18" s="228"/>
      <c r="H18" s="228"/>
      <c r="I18" s="228"/>
      <c r="J18" s="228"/>
      <c r="K18" s="228"/>
      <c r="L18" s="228"/>
      <c r="M18" s="228"/>
      <c r="N18" s="228"/>
      <c r="O18" s="228"/>
      <c r="P18" s="228"/>
      <c r="Q18" s="228"/>
      <c r="R18" s="228"/>
      <c r="S18" s="228"/>
      <c r="T18" s="228"/>
      <c r="U18" s="228"/>
      <c r="V18" s="228"/>
      <c r="W18" s="228"/>
      <c r="X18" s="228"/>
      <c r="Y18" s="228"/>
      <c r="Z18" s="228"/>
      <c r="AA18" s="228"/>
      <c r="AB18" s="228"/>
      <c r="AC18" s="229"/>
    </row>
    <row r="19" spans="1:29" ht="15" customHeight="1">
      <c r="A19" s="88"/>
      <c r="B19" s="228"/>
      <c r="C19" s="228"/>
      <c r="D19" s="228"/>
      <c r="E19" s="228"/>
      <c r="F19" s="228"/>
      <c r="G19" s="228"/>
      <c r="H19" s="228"/>
      <c r="I19" s="228"/>
      <c r="J19" s="228"/>
      <c r="K19" s="228"/>
      <c r="L19" s="228"/>
      <c r="M19" s="228"/>
      <c r="N19" s="228"/>
      <c r="O19" s="228"/>
      <c r="P19" s="228"/>
      <c r="Q19" s="228"/>
      <c r="R19" s="228"/>
      <c r="S19" s="228"/>
      <c r="T19" s="228"/>
      <c r="U19" s="228"/>
      <c r="V19" s="228"/>
      <c r="W19" s="228"/>
      <c r="X19" s="228"/>
      <c r="Y19" s="228"/>
      <c r="Z19" s="228"/>
      <c r="AA19" s="228"/>
      <c r="AB19" s="228"/>
      <c r="AC19" s="229"/>
    </row>
    <row r="20" spans="1:29" ht="15" customHeight="1">
      <c r="A20" s="88"/>
      <c r="B20" s="228"/>
      <c r="C20" s="228"/>
      <c r="D20" s="228"/>
      <c r="E20" s="228"/>
      <c r="F20" s="228"/>
      <c r="G20" s="228"/>
      <c r="H20" s="228"/>
      <c r="I20" s="228"/>
      <c r="J20" s="228"/>
      <c r="K20" s="228"/>
      <c r="L20" s="228"/>
      <c r="M20" s="228"/>
      <c r="N20" s="228"/>
      <c r="O20" s="228"/>
      <c r="P20" s="228"/>
      <c r="Q20" s="228"/>
      <c r="R20" s="228"/>
      <c r="S20" s="228"/>
      <c r="T20" s="228"/>
      <c r="U20" s="228"/>
      <c r="V20" s="228"/>
      <c r="W20" s="228"/>
      <c r="X20" s="228"/>
      <c r="Y20" s="228"/>
      <c r="Z20" s="228"/>
      <c r="AA20" s="228"/>
      <c r="AB20" s="228"/>
      <c r="AC20" s="229"/>
    </row>
    <row r="21" spans="1:29" ht="15" customHeight="1">
      <c r="A21" s="88"/>
      <c r="B21" s="228"/>
      <c r="C21" s="228"/>
      <c r="D21" s="228"/>
      <c r="E21" s="228"/>
      <c r="F21" s="228"/>
      <c r="G21" s="228"/>
      <c r="H21" s="228"/>
      <c r="I21" s="228"/>
      <c r="J21" s="228"/>
      <c r="K21" s="228"/>
      <c r="L21" s="228"/>
      <c r="M21" s="228"/>
      <c r="N21" s="228"/>
      <c r="O21" s="228"/>
      <c r="P21" s="228"/>
      <c r="Q21" s="228"/>
      <c r="R21" s="228"/>
      <c r="S21" s="228"/>
      <c r="T21" s="228"/>
      <c r="U21" s="228"/>
      <c r="V21" s="228"/>
      <c r="W21" s="228"/>
      <c r="X21" s="228"/>
      <c r="Y21" s="228"/>
      <c r="Z21" s="228"/>
      <c r="AA21" s="228"/>
      <c r="AB21" s="228"/>
      <c r="AC21" s="229"/>
    </row>
    <row r="22" spans="1:29" ht="15" customHeight="1">
      <c r="A22" s="88"/>
      <c r="B22" s="228"/>
      <c r="C22" s="228"/>
      <c r="D22" s="228"/>
      <c r="E22" s="228"/>
      <c r="F22" s="228"/>
      <c r="G22" s="228"/>
      <c r="H22" s="228"/>
      <c r="I22" s="228"/>
      <c r="J22" s="228"/>
      <c r="K22" s="228"/>
      <c r="L22" s="228"/>
      <c r="M22" s="228"/>
      <c r="N22" s="228"/>
      <c r="O22" s="228"/>
      <c r="P22" s="228"/>
      <c r="Q22" s="228"/>
      <c r="R22" s="228"/>
      <c r="S22" s="228"/>
      <c r="T22" s="228"/>
      <c r="U22" s="228"/>
      <c r="V22" s="228"/>
      <c r="W22" s="228"/>
      <c r="X22" s="228"/>
      <c r="Y22" s="228"/>
      <c r="Z22" s="228"/>
      <c r="AA22" s="228"/>
      <c r="AB22" s="228"/>
      <c r="AC22" s="229"/>
    </row>
    <row r="23" spans="1:29" ht="15" customHeight="1">
      <c r="A23" s="88"/>
      <c r="B23" s="230"/>
      <c r="C23" s="230"/>
      <c r="D23" s="230"/>
      <c r="E23" s="230"/>
      <c r="F23" s="230"/>
      <c r="G23" s="230"/>
      <c r="H23" s="230"/>
      <c r="I23" s="230"/>
      <c r="J23" s="230"/>
      <c r="K23" s="230"/>
      <c r="L23" s="230"/>
      <c r="M23" s="230"/>
      <c r="N23" s="230"/>
      <c r="O23" s="230"/>
      <c r="P23" s="230"/>
      <c r="Q23" s="230"/>
      <c r="R23" s="230"/>
      <c r="S23" s="230"/>
      <c r="T23" s="230"/>
      <c r="U23" s="230"/>
      <c r="V23" s="230"/>
      <c r="W23" s="230"/>
      <c r="X23" s="230"/>
      <c r="Y23" s="230"/>
      <c r="Z23" s="230"/>
      <c r="AA23" s="230"/>
      <c r="AB23" s="230"/>
      <c r="AC23" s="231"/>
    </row>
    <row r="24" spans="1:29" ht="15" customHeight="1">
      <c r="A24" s="88"/>
      <c r="B24" s="232" t="s">
        <v>102</v>
      </c>
      <c r="C24" s="232"/>
      <c r="D24" s="232"/>
      <c r="E24" s="232"/>
      <c r="F24" s="232"/>
      <c r="G24" s="232"/>
      <c r="H24" s="232"/>
      <c r="I24" s="232"/>
      <c r="J24" s="232"/>
      <c r="K24" s="232"/>
      <c r="L24" s="232"/>
      <c r="M24" s="232"/>
      <c r="N24" s="232"/>
      <c r="O24" s="232"/>
      <c r="P24" s="232"/>
      <c r="Q24" s="232"/>
      <c r="R24" s="232"/>
      <c r="S24" s="232"/>
      <c r="T24" s="232"/>
      <c r="U24" s="232"/>
      <c r="V24" s="232"/>
      <c r="W24" s="232"/>
      <c r="X24" s="232"/>
      <c r="Y24" s="232"/>
      <c r="Z24" s="232"/>
      <c r="AA24" s="232"/>
      <c r="AB24" s="232"/>
      <c r="AC24" s="233"/>
    </row>
    <row r="25" spans="1:29" ht="15" customHeight="1">
      <c r="A25" s="36"/>
      <c r="B25" s="36"/>
      <c r="C25" s="36"/>
      <c r="D25" s="36"/>
      <c r="E25" s="36"/>
      <c r="F25" s="36"/>
      <c r="G25" s="36"/>
      <c r="H25" s="36"/>
      <c r="I25" s="36"/>
      <c r="J25" s="36"/>
      <c r="K25" s="36"/>
      <c r="L25" s="36"/>
    </row>
    <row r="26" spans="1:29" ht="15" customHeight="1">
      <c r="A26" s="61" t="s">
        <v>23</v>
      </c>
      <c r="B26" s="3"/>
      <c r="C26" s="3"/>
      <c r="D26" s="3"/>
      <c r="E26" s="3"/>
      <c r="F26" s="3"/>
      <c r="G26" s="3"/>
      <c r="H26" s="3"/>
    </row>
    <row r="27" spans="1:29" ht="15" customHeight="1">
      <c r="A27" s="91"/>
      <c r="B27" s="90"/>
      <c r="C27" s="90"/>
      <c r="D27" s="91"/>
      <c r="E27" s="90"/>
      <c r="F27" s="90"/>
      <c r="G27" s="91"/>
      <c r="H27" s="90"/>
      <c r="I27" s="90"/>
      <c r="J27" s="91"/>
      <c r="K27" s="90"/>
      <c r="L27" s="90"/>
      <c r="M27" s="91"/>
      <c r="N27" s="90"/>
      <c r="O27" s="90"/>
      <c r="P27" s="91"/>
      <c r="Q27" s="90"/>
      <c r="R27" s="90"/>
      <c r="S27" s="91"/>
      <c r="T27" s="90"/>
      <c r="U27" s="90"/>
      <c r="V27" s="91"/>
      <c r="W27" s="90"/>
      <c r="X27" s="90"/>
      <c r="Y27" s="91"/>
      <c r="Z27" s="90"/>
      <c r="AA27" s="90"/>
      <c r="AB27" s="91"/>
      <c r="AC27" s="90"/>
    </row>
    <row r="28" spans="1:29" s="83" customFormat="1" ht="15" customHeight="1">
      <c r="A28" s="79"/>
      <c r="B28" s="225" t="s">
        <v>24</v>
      </c>
      <c r="C28" s="187"/>
      <c r="D28" s="187"/>
      <c r="E28" s="187" t="s">
        <v>27</v>
      </c>
      <c r="F28" s="187"/>
      <c r="G28" s="187"/>
      <c r="H28" s="187"/>
      <c r="I28" s="187"/>
      <c r="J28" s="187"/>
      <c r="K28" s="187" t="s">
        <v>25</v>
      </c>
      <c r="L28" s="187"/>
      <c r="M28" s="187"/>
      <c r="N28" s="187" t="s">
        <v>27</v>
      </c>
      <c r="O28" s="187"/>
      <c r="P28" s="187"/>
      <c r="Q28" s="187"/>
      <c r="R28" s="187"/>
      <c r="S28" s="187"/>
      <c r="T28" s="187" t="s">
        <v>26</v>
      </c>
      <c r="U28" s="187"/>
      <c r="V28" s="187"/>
      <c r="W28" s="187" t="s">
        <v>27</v>
      </c>
      <c r="X28" s="187"/>
      <c r="Y28" s="187"/>
      <c r="Z28" s="187"/>
      <c r="AA28" s="187"/>
      <c r="AB28" s="224"/>
    </row>
    <row r="29" spans="1:29" s="83" customFormat="1" ht="15" customHeight="1">
      <c r="A29" s="84"/>
      <c r="B29" s="222">
        <v>1</v>
      </c>
      <c r="C29" s="187"/>
      <c r="D29" s="187"/>
      <c r="E29" s="220" t="s">
        <v>103</v>
      </c>
      <c r="F29" s="220"/>
      <c r="G29" s="220"/>
      <c r="H29" s="220"/>
      <c r="I29" s="220"/>
      <c r="J29" s="220"/>
      <c r="K29" s="223">
        <v>2</v>
      </c>
      <c r="L29" s="187"/>
      <c r="M29" s="187"/>
      <c r="N29" s="220" t="s">
        <v>104</v>
      </c>
      <c r="O29" s="220"/>
      <c r="P29" s="220"/>
      <c r="Q29" s="220"/>
      <c r="R29" s="220"/>
      <c r="S29" s="220"/>
      <c r="T29" s="223">
        <v>3</v>
      </c>
      <c r="U29" s="187"/>
      <c r="V29" s="187"/>
      <c r="W29" s="220" t="s">
        <v>105</v>
      </c>
      <c r="X29" s="220"/>
      <c r="Y29" s="220"/>
      <c r="Z29" s="220"/>
      <c r="AA29" s="220"/>
      <c r="AB29" s="221"/>
    </row>
    <row r="30" spans="1:29" s="83" customFormat="1" ht="15" customHeight="1">
      <c r="A30" s="84"/>
      <c r="B30" s="222">
        <v>4</v>
      </c>
      <c r="C30" s="187"/>
      <c r="D30" s="187"/>
      <c r="E30" s="220" t="s">
        <v>106</v>
      </c>
      <c r="F30" s="220"/>
      <c r="G30" s="220"/>
      <c r="H30" s="220"/>
      <c r="I30" s="220"/>
      <c r="J30" s="220"/>
      <c r="K30" s="223">
        <v>5</v>
      </c>
      <c r="L30" s="187"/>
      <c r="M30" s="187"/>
      <c r="N30" s="220" t="s">
        <v>102</v>
      </c>
      <c r="O30" s="220"/>
      <c r="P30" s="220"/>
      <c r="Q30" s="220"/>
      <c r="R30" s="220"/>
      <c r="S30" s="220"/>
      <c r="T30" s="223"/>
      <c r="U30" s="187"/>
      <c r="V30" s="187"/>
      <c r="W30" s="220"/>
      <c r="X30" s="220"/>
      <c r="Y30" s="220"/>
      <c r="Z30" s="220"/>
      <c r="AA30" s="220"/>
      <c r="AB30" s="221"/>
    </row>
    <row r="31" spans="1:29" s="80" customFormat="1" ht="15" customHeight="1">
      <c r="A31" s="81"/>
      <c r="B31" s="79"/>
      <c r="C31" s="79"/>
      <c r="D31" s="79"/>
      <c r="E31" s="79"/>
      <c r="F31" s="79"/>
      <c r="G31" s="79"/>
      <c r="H31" s="79"/>
      <c r="I31" s="79"/>
      <c r="J31" s="79"/>
    </row>
    <row r="32" spans="1:29" s="80" customFormat="1" ht="15" customHeight="1">
      <c r="A32" s="71"/>
      <c r="B32" s="219"/>
      <c r="C32" s="219"/>
      <c r="D32" s="219"/>
      <c r="E32" s="219"/>
      <c r="F32" s="219"/>
      <c r="G32" s="219"/>
      <c r="H32" s="219"/>
      <c r="I32" s="219"/>
      <c r="J32" s="219"/>
      <c r="K32" s="219"/>
      <c r="L32" s="219"/>
      <c r="M32" s="219"/>
      <c r="N32" s="219"/>
      <c r="O32" s="219"/>
      <c r="P32" s="219"/>
      <c r="Q32" s="219"/>
      <c r="R32" s="219"/>
      <c r="S32" s="219"/>
      <c r="T32" s="219"/>
      <c r="U32" s="219"/>
      <c r="V32" s="219"/>
      <c r="W32" s="219"/>
      <c r="X32" s="219"/>
      <c r="Y32" s="219"/>
      <c r="Z32" s="219"/>
      <c r="AA32" s="219"/>
      <c r="AB32" s="219"/>
      <c r="AC32" s="219"/>
    </row>
    <row r="33" spans="1:29" s="80" customFormat="1" ht="15" customHeight="1">
      <c r="A33" s="71"/>
      <c r="B33" s="219"/>
      <c r="C33" s="219"/>
      <c r="D33" s="219"/>
      <c r="E33" s="219"/>
      <c r="F33" s="219"/>
      <c r="G33" s="219"/>
      <c r="H33" s="219"/>
      <c r="I33" s="219"/>
      <c r="J33" s="219"/>
      <c r="K33" s="219"/>
      <c r="L33" s="219"/>
      <c r="M33" s="219"/>
      <c r="N33" s="219"/>
      <c r="O33" s="219"/>
      <c r="P33" s="219"/>
      <c r="Q33" s="219"/>
      <c r="R33" s="219"/>
      <c r="S33" s="219"/>
      <c r="T33" s="219"/>
      <c r="U33" s="219"/>
      <c r="V33" s="219"/>
      <c r="W33" s="219"/>
      <c r="X33" s="219"/>
      <c r="Y33" s="219"/>
      <c r="Z33" s="219"/>
      <c r="AA33" s="219"/>
      <c r="AB33" s="219"/>
      <c r="AC33" s="219"/>
    </row>
    <row r="34" spans="1:29" s="80" customFormat="1" ht="15" customHeight="1">
      <c r="A34" s="71"/>
      <c r="B34" s="219"/>
      <c r="C34" s="219"/>
      <c r="D34" s="219"/>
      <c r="E34" s="219"/>
      <c r="F34" s="219"/>
      <c r="G34" s="219"/>
      <c r="H34" s="219"/>
      <c r="I34" s="219"/>
      <c r="J34" s="219"/>
      <c r="K34" s="219"/>
      <c r="L34" s="219"/>
      <c r="M34" s="219"/>
      <c r="N34" s="219"/>
      <c r="O34" s="219"/>
      <c r="P34" s="219"/>
      <c r="Q34" s="219"/>
      <c r="R34" s="219"/>
      <c r="S34" s="219"/>
      <c r="T34" s="219"/>
      <c r="U34" s="219"/>
      <c r="V34" s="219"/>
      <c r="W34" s="219"/>
      <c r="X34" s="219"/>
      <c r="Y34" s="219"/>
      <c r="Z34" s="219"/>
      <c r="AA34" s="219"/>
      <c r="AB34" s="219"/>
      <c r="AC34" s="219"/>
    </row>
    <row r="35" spans="1:29" s="80" customFormat="1" ht="15" customHeight="1">
      <c r="A35" s="71"/>
      <c r="B35" s="219"/>
      <c r="C35" s="219"/>
      <c r="D35" s="219"/>
      <c r="E35" s="219"/>
      <c r="F35" s="219"/>
      <c r="G35" s="219"/>
      <c r="H35" s="219"/>
      <c r="I35" s="219"/>
      <c r="J35" s="219"/>
      <c r="K35" s="219"/>
      <c r="L35" s="219"/>
      <c r="M35" s="219"/>
      <c r="N35" s="219"/>
      <c r="O35" s="219"/>
      <c r="P35" s="219"/>
      <c r="Q35" s="219"/>
      <c r="R35" s="219"/>
      <c r="S35" s="219"/>
      <c r="T35" s="219"/>
      <c r="U35" s="219"/>
      <c r="V35" s="219"/>
      <c r="W35" s="219"/>
      <c r="X35" s="219"/>
      <c r="Y35" s="219"/>
      <c r="Z35" s="219"/>
      <c r="AA35" s="219"/>
      <c r="AB35" s="219"/>
      <c r="AC35" s="219"/>
    </row>
    <row r="36" spans="1:29" s="80" customFormat="1" ht="15" customHeight="1">
      <c r="A36" s="71"/>
      <c r="B36" s="219"/>
      <c r="C36" s="219"/>
      <c r="D36" s="219"/>
      <c r="E36" s="219"/>
      <c r="F36" s="219"/>
      <c r="G36" s="219"/>
      <c r="H36" s="219"/>
      <c r="I36" s="219"/>
      <c r="J36" s="219"/>
      <c r="K36" s="219"/>
      <c r="L36" s="219"/>
      <c r="M36" s="219"/>
      <c r="N36" s="219"/>
      <c r="O36" s="219"/>
      <c r="P36" s="219"/>
      <c r="Q36" s="219"/>
      <c r="R36" s="219"/>
      <c r="S36" s="219"/>
      <c r="T36" s="219"/>
      <c r="U36" s="219"/>
      <c r="V36" s="219"/>
      <c r="W36" s="219"/>
      <c r="X36" s="219"/>
      <c r="Y36" s="219"/>
      <c r="Z36" s="219"/>
      <c r="AA36" s="219"/>
      <c r="AB36" s="219"/>
      <c r="AC36" s="219"/>
    </row>
    <row r="37" spans="1:29" s="80" customFormat="1" ht="15" customHeight="1">
      <c r="A37" s="71"/>
      <c r="B37" s="219"/>
      <c r="C37" s="219"/>
      <c r="D37" s="219"/>
      <c r="E37" s="219"/>
      <c r="F37" s="219"/>
      <c r="G37" s="219"/>
      <c r="H37" s="219"/>
      <c r="I37" s="219"/>
      <c r="J37" s="219"/>
      <c r="K37" s="219"/>
      <c r="L37" s="219"/>
      <c r="M37" s="219"/>
      <c r="N37" s="219"/>
      <c r="O37" s="219"/>
      <c r="P37" s="219"/>
      <c r="Q37" s="219"/>
      <c r="R37" s="219"/>
      <c r="S37" s="219"/>
      <c r="T37" s="219"/>
      <c r="U37" s="219"/>
      <c r="V37" s="219"/>
      <c r="W37" s="219"/>
      <c r="X37" s="219"/>
      <c r="Y37" s="219"/>
      <c r="Z37" s="219"/>
      <c r="AA37" s="219"/>
      <c r="AB37" s="219"/>
      <c r="AC37" s="219"/>
    </row>
    <row r="38" spans="1:29" s="80" customFormat="1" ht="15" customHeight="1">
      <c r="A38" s="71"/>
      <c r="B38" s="219"/>
      <c r="C38" s="219"/>
      <c r="D38" s="219"/>
      <c r="E38" s="219"/>
      <c r="F38" s="219"/>
      <c r="G38" s="219"/>
      <c r="H38" s="219"/>
      <c r="I38" s="219"/>
      <c r="J38" s="219"/>
      <c r="K38" s="219"/>
      <c r="L38" s="219"/>
      <c r="M38" s="219"/>
      <c r="N38" s="219"/>
      <c r="O38" s="219"/>
      <c r="P38" s="219"/>
      <c r="Q38" s="219"/>
      <c r="R38" s="219"/>
      <c r="S38" s="219"/>
      <c r="T38" s="219"/>
      <c r="U38" s="219"/>
      <c r="V38" s="219"/>
      <c r="W38" s="219"/>
      <c r="X38" s="219"/>
      <c r="Y38" s="219"/>
      <c r="Z38" s="219"/>
      <c r="AA38" s="219"/>
      <c r="AB38" s="219"/>
      <c r="AC38" s="219"/>
    </row>
    <row r="39" spans="1:29" s="80" customFormat="1" ht="15" customHeight="1">
      <c r="A39" s="71"/>
      <c r="B39" s="219"/>
      <c r="C39" s="219"/>
      <c r="D39" s="219"/>
      <c r="E39" s="219"/>
      <c r="F39" s="219"/>
      <c r="G39" s="219"/>
      <c r="H39" s="219"/>
      <c r="I39" s="219"/>
      <c r="J39" s="219"/>
      <c r="K39" s="219"/>
      <c r="L39" s="219"/>
      <c r="M39" s="219"/>
      <c r="N39" s="219"/>
      <c r="O39" s="219"/>
      <c r="P39" s="219"/>
      <c r="Q39" s="219"/>
      <c r="R39" s="219"/>
      <c r="S39" s="219"/>
      <c r="T39" s="219"/>
      <c r="U39" s="219"/>
      <c r="V39" s="219"/>
      <c r="W39" s="219"/>
      <c r="X39" s="219"/>
      <c r="Y39" s="219"/>
      <c r="Z39" s="219"/>
      <c r="AA39" s="219"/>
      <c r="AB39" s="219"/>
      <c r="AC39" s="219"/>
    </row>
    <row r="40" spans="1:29" s="80" customFormat="1" ht="15" customHeight="1">
      <c r="A40" s="71"/>
      <c r="B40" s="218" t="s">
        <v>103</v>
      </c>
      <c r="C40" s="218"/>
      <c r="D40" s="218"/>
      <c r="E40" s="218"/>
      <c r="F40" s="218"/>
      <c r="G40" s="218"/>
      <c r="H40" s="218"/>
      <c r="I40" s="218"/>
      <c r="J40" s="218"/>
      <c r="K40" s="218"/>
      <c r="L40" s="218"/>
      <c r="M40" s="218"/>
      <c r="N40" s="218"/>
      <c r="O40" s="218"/>
      <c r="P40" s="218" t="s">
        <v>104</v>
      </c>
      <c r="Q40" s="218"/>
      <c r="R40" s="218"/>
      <c r="S40" s="218"/>
      <c r="T40" s="218"/>
      <c r="U40" s="218"/>
      <c r="V40" s="218"/>
      <c r="W40" s="218"/>
      <c r="X40" s="218"/>
      <c r="Y40" s="218"/>
      <c r="Z40" s="218"/>
      <c r="AA40" s="218"/>
      <c r="AB40" s="218"/>
      <c r="AC40" s="218"/>
    </row>
    <row r="41" spans="1:29" s="80" customFormat="1" ht="15" customHeight="1">
      <c r="A41" s="71"/>
      <c r="B41" s="219"/>
      <c r="C41" s="219"/>
      <c r="D41" s="219"/>
      <c r="E41" s="219"/>
      <c r="F41" s="219"/>
      <c r="G41" s="219"/>
      <c r="H41" s="219"/>
      <c r="I41" s="219"/>
      <c r="J41" s="219"/>
      <c r="K41" s="219"/>
      <c r="L41" s="219"/>
      <c r="M41" s="219"/>
      <c r="N41" s="219"/>
      <c r="O41" s="219"/>
      <c r="P41" s="219"/>
      <c r="Q41" s="219"/>
      <c r="R41" s="219"/>
      <c r="S41" s="219"/>
      <c r="T41" s="219"/>
      <c r="U41" s="219"/>
      <c r="V41" s="219"/>
      <c r="W41" s="219"/>
      <c r="X41" s="219"/>
      <c r="Y41" s="219"/>
      <c r="Z41" s="219"/>
      <c r="AA41" s="219"/>
      <c r="AB41" s="219"/>
      <c r="AC41" s="219"/>
    </row>
    <row r="42" spans="1:29" s="80" customFormat="1" ht="15" customHeight="1">
      <c r="A42" s="71"/>
      <c r="B42" s="219"/>
      <c r="C42" s="219"/>
      <c r="D42" s="219"/>
      <c r="E42" s="219"/>
      <c r="F42" s="219"/>
      <c r="G42" s="219"/>
      <c r="H42" s="219"/>
      <c r="I42" s="219"/>
      <c r="J42" s="219"/>
      <c r="K42" s="219"/>
      <c r="L42" s="219"/>
      <c r="M42" s="219"/>
      <c r="N42" s="219"/>
      <c r="O42" s="219"/>
      <c r="P42" s="219"/>
      <c r="Q42" s="219"/>
      <c r="R42" s="219"/>
      <c r="S42" s="219"/>
      <c r="T42" s="219"/>
      <c r="U42" s="219"/>
      <c r="V42" s="219"/>
      <c r="W42" s="219"/>
      <c r="X42" s="219"/>
      <c r="Y42" s="219"/>
      <c r="Z42" s="219"/>
      <c r="AA42" s="219"/>
      <c r="AB42" s="219"/>
      <c r="AC42" s="219"/>
    </row>
    <row r="43" spans="1:29" s="80" customFormat="1" ht="15" customHeight="1">
      <c r="A43" s="71"/>
      <c r="B43" s="219"/>
      <c r="C43" s="219"/>
      <c r="D43" s="219"/>
      <c r="E43" s="219"/>
      <c r="F43" s="219"/>
      <c r="G43" s="219"/>
      <c r="H43" s="219"/>
      <c r="I43" s="219"/>
      <c r="J43" s="219"/>
      <c r="K43" s="219"/>
      <c r="L43" s="219"/>
      <c r="M43" s="219"/>
      <c r="N43" s="219"/>
      <c r="O43" s="219"/>
      <c r="P43" s="219"/>
      <c r="Q43" s="219"/>
      <c r="R43" s="219"/>
      <c r="S43" s="219"/>
      <c r="T43" s="219"/>
      <c r="U43" s="219"/>
      <c r="V43" s="219"/>
      <c r="W43" s="219"/>
      <c r="X43" s="219"/>
      <c r="Y43" s="219"/>
      <c r="Z43" s="219"/>
      <c r="AA43" s="219"/>
      <c r="AB43" s="219"/>
      <c r="AC43" s="219"/>
    </row>
    <row r="44" spans="1:29" s="80" customFormat="1" ht="15" customHeight="1">
      <c r="A44" s="71"/>
      <c r="B44" s="219"/>
      <c r="C44" s="219"/>
      <c r="D44" s="219"/>
      <c r="E44" s="219"/>
      <c r="F44" s="219"/>
      <c r="G44" s="219"/>
      <c r="H44" s="219"/>
      <c r="I44" s="219"/>
      <c r="J44" s="219"/>
      <c r="K44" s="219"/>
      <c r="L44" s="219"/>
      <c r="M44" s="219"/>
      <c r="N44" s="219"/>
      <c r="O44" s="219"/>
      <c r="P44" s="219"/>
      <c r="Q44" s="219"/>
      <c r="R44" s="219"/>
      <c r="S44" s="219"/>
      <c r="T44" s="219"/>
      <c r="U44" s="219"/>
      <c r="V44" s="219"/>
      <c r="W44" s="219"/>
      <c r="X44" s="219"/>
      <c r="Y44" s="219"/>
      <c r="Z44" s="219"/>
      <c r="AA44" s="219"/>
      <c r="AB44" s="219"/>
      <c r="AC44" s="219"/>
    </row>
    <row r="45" spans="1:29" s="80" customFormat="1" ht="15" customHeight="1">
      <c r="A45" s="71"/>
      <c r="B45" s="219"/>
      <c r="C45" s="219"/>
      <c r="D45" s="219"/>
      <c r="E45" s="219"/>
      <c r="F45" s="219"/>
      <c r="G45" s="219"/>
      <c r="H45" s="219"/>
      <c r="I45" s="219"/>
      <c r="J45" s="219"/>
      <c r="K45" s="219"/>
      <c r="L45" s="219"/>
      <c r="M45" s="219"/>
      <c r="N45" s="219"/>
      <c r="O45" s="219"/>
      <c r="P45" s="219"/>
      <c r="Q45" s="219"/>
      <c r="R45" s="219"/>
      <c r="S45" s="219"/>
      <c r="T45" s="219"/>
      <c r="U45" s="219"/>
      <c r="V45" s="219"/>
      <c r="W45" s="219"/>
      <c r="X45" s="219"/>
      <c r="Y45" s="219"/>
      <c r="Z45" s="219"/>
      <c r="AA45" s="219"/>
      <c r="AB45" s="219"/>
      <c r="AC45" s="219"/>
    </row>
    <row r="46" spans="1:29" s="80" customFormat="1" ht="15" customHeight="1">
      <c r="A46" s="71"/>
      <c r="B46" s="219"/>
      <c r="C46" s="219"/>
      <c r="D46" s="219"/>
      <c r="E46" s="219"/>
      <c r="F46" s="219"/>
      <c r="G46" s="219"/>
      <c r="H46" s="219"/>
      <c r="I46" s="219"/>
      <c r="J46" s="219"/>
      <c r="K46" s="219"/>
      <c r="L46" s="219"/>
      <c r="M46" s="219"/>
      <c r="N46" s="219"/>
      <c r="O46" s="219"/>
      <c r="P46" s="219"/>
      <c r="Q46" s="219"/>
      <c r="R46" s="219"/>
      <c r="S46" s="219"/>
      <c r="T46" s="219"/>
      <c r="U46" s="219"/>
      <c r="V46" s="219"/>
      <c r="W46" s="219"/>
      <c r="X46" s="219"/>
      <c r="Y46" s="219"/>
      <c r="Z46" s="219"/>
      <c r="AA46" s="219"/>
      <c r="AB46" s="219"/>
      <c r="AC46" s="219"/>
    </row>
    <row r="47" spans="1:29" s="80" customFormat="1" ht="15" customHeight="1">
      <c r="A47" s="71"/>
      <c r="B47" s="219"/>
      <c r="C47" s="219"/>
      <c r="D47" s="219"/>
      <c r="E47" s="219"/>
      <c r="F47" s="219"/>
      <c r="G47" s="219"/>
      <c r="H47" s="219"/>
      <c r="I47" s="219"/>
      <c r="J47" s="219"/>
      <c r="K47" s="219"/>
      <c r="L47" s="219"/>
      <c r="M47" s="219"/>
      <c r="N47" s="219"/>
      <c r="O47" s="219"/>
      <c r="P47" s="219"/>
      <c r="Q47" s="219"/>
      <c r="R47" s="219"/>
      <c r="S47" s="219"/>
      <c r="T47" s="219"/>
      <c r="U47" s="219"/>
      <c r="V47" s="219"/>
      <c r="W47" s="219"/>
      <c r="X47" s="219"/>
      <c r="Y47" s="219"/>
      <c r="Z47" s="219"/>
      <c r="AA47" s="219"/>
      <c r="AB47" s="219"/>
      <c r="AC47" s="219"/>
    </row>
    <row r="48" spans="1:29" s="80" customFormat="1" ht="15" customHeight="1">
      <c r="A48" s="71"/>
      <c r="B48" s="219"/>
      <c r="C48" s="219"/>
      <c r="D48" s="219"/>
      <c r="E48" s="219"/>
      <c r="F48" s="219"/>
      <c r="G48" s="219"/>
      <c r="H48" s="219"/>
      <c r="I48" s="219"/>
      <c r="J48" s="219"/>
      <c r="K48" s="219"/>
      <c r="L48" s="219"/>
      <c r="M48" s="219"/>
      <c r="N48" s="219"/>
      <c r="O48" s="219"/>
      <c r="P48" s="219"/>
      <c r="Q48" s="219"/>
      <c r="R48" s="219"/>
      <c r="S48" s="219"/>
      <c r="T48" s="219"/>
      <c r="U48" s="219"/>
      <c r="V48" s="219"/>
      <c r="W48" s="219"/>
      <c r="X48" s="219"/>
      <c r="Y48" s="219"/>
      <c r="Z48" s="219"/>
      <c r="AA48" s="219"/>
      <c r="AB48" s="219"/>
      <c r="AC48" s="219"/>
    </row>
    <row r="49" spans="1:29" s="80" customFormat="1" ht="15" customHeight="1">
      <c r="A49" s="71"/>
      <c r="B49" s="218" t="s">
        <v>105</v>
      </c>
      <c r="C49" s="218"/>
      <c r="D49" s="218"/>
      <c r="E49" s="218"/>
      <c r="F49" s="218"/>
      <c r="G49" s="218"/>
      <c r="H49" s="218"/>
      <c r="I49" s="218"/>
      <c r="J49" s="218"/>
      <c r="K49" s="218"/>
      <c r="L49" s="218"/>
      <c r="M49" s="218"/>
      <c r="N49" s="218"/>
      <c r="O49" s="218"/>
      <c r="P49" s="218" t="s">
        <v>106</v>
      </c>
      <c r="Q49" s="218"/>
      <c r="R49" s="218"/>
      <c r="S49" s="218"/>
      <c r="T49" s="218"/>
      <c r="U49" s="218"/>
      <c r="V49" s="218"/>
      <c r="W49" s="218"/>
      <c r="X49" s="218"/>
      <c r="Y49" s="218"/>
      <c r="Z49" s="218"/>
      <c r="AA49" s="218"/>
      <c r="AB49" s="218"/>
      <c r="AC49" s="218"/>
    </row>
    <row r="50" spans="1:29" s="80" customFormat="1" ht="15" customHeight="1">
      <c r="A50" s="71"/>
      <c r="B50" s="219"/>
      <c r="C50" s="219"/>
      <c r="D50" s="219"/>
      <c r="E50" s="219"/>
      <c r="F50" s="219"/>
      <c r="G50" s="219"/>
      <c r="H50" s="219"/>
      <c r="I50" s="219"/>
      <c r="J50" s="219"/>
      <c r="K50" s="219"/>
      <c r="L50" s="219"/>
      <c r="M50" s="219"/>
      <c r="N50" s="219"/>
      <c r="O50" s="219"/>
      <c r="P50" s="219"/>
      <c r="Q50" s="219"/>
      <c r="R50" s="219"/>
      <c r="S50" s="219"/>
      <c r="T50" s="219"/>
      <c r="U50" s="219"/>
      <c r="V50" s="219"/>
      <c r="W50" s="219"/>
      <c r="X50" s="219"/>
      <c r="Y50" s="219"/>
      <c r="Z50" s="219"/>
      <c r="AA50" s="219"/>
      <c r="AB50" s="219"/>
      <c r="AC50" s="219"/>
    </row>
    <row r="51" spans="1:29" s="80" customFormat="1" ht="15" customHeight="1">
      <c r="A51" s="71"/>
      <c r="B51" s="219"/>
      <c r="C51" s="219"/>
      <c r="D51" s="219"/>
      <c r="E51" s="219"/>
      <c r="F51" s="219"/>
      <c r="G51" s="219"/>
      <c r="H51" s="219"/>
      <c r="I51" s="219"/>
      <c r="J51" s="219"/>
      <c r="K51" s="219"/>
      <c r="L51" s="219"/>
      <c r="M51" s="219"/>
      <c r="N51" s="219"/>
      <c r="O51" s="219"/>
      <c r="P51" s="219"/>
      <c r="Q51" s="219"/>
      <c r="R51" s="219"/>
      <c r="S51" s="219"/>
      <c r="T51" s="219"/>
      <c r="U51" s="219"/>
      <c r="V51" s="219"/>
      <c r="W51" s="219"/>
      <c r="X51" s="219"/>
      <c r="Y51" s="219"/>
      <c r="Z51" s="219"/>
      <c r="AA51" s="219"/>
      <c r="AB51" s="219"/>
      <c r="AC51" s="219"/>
    </row>
    <row r="52" spans="1:29" s="80" customFormat="1" ht="15" customHeight="1">
      <c r="A52" s="71"/>
      <c r="B52" s="219"/>
      <c r="C52" s="219"/>
      <c r="D52" s="219"/>
      <c r="E52" s="219"/>
      <c r="F52" s="219"/>
      <c r="G52" s="219"/>
      <c r="H52" s="219"/>
      <c r="I52" s="219"/>
      <c r="J52" s="219"/>
      <c r="K52" s="219"/>
      <c r="L52" s="219"/>
      <c r="M52" s="219"/>
      <c r="N52" s="219"/>
      <c r="O52" s="219"/>
      <c r="P52" s="219"/>
      <c r="Q52" s="219"/>
      <c r="R52" s="219"/>
      <c r="S52" s="219"/>
      <c r="T52" s="219"/>
      <c r="U52" s="219"/>
      <c r="V52" s="219"/>
      <c r="W52" s="219"/>
      <c r="X52" s="219"/>
      <c r="Y52" s="219"/>
      <c r="Z52" s="219"/>
      <c r="AA52" s="219"/>
      <c r="AB52" s="219"/>
      <c r="AC52" s="219"/>
    </row>
    <row r="53" spans="1:29" s="80" customFormat="1" ht="15" customHeight="1">
      <c r="A53" s="71"/>
      <c r="B53" s="219"/>
      <c r="C53" s="219"/>
      <c r="D53" s="219"/>
      <c r="E53" s="219"/>
      <c r="F53" s="219"/>
      <c r="G53" s="219"/>
      <c r="H53" s="219"/>
      <c r="I53" s="219"/>
      <c r="J53" s="219"/>
      <c r="K53" s="219"/>
      <c r="L53" s="219"/>
      <c r="M53" s="219"/>
      <c r="N53" s="219"/>
      <c r="O53" s="219"/>
      <c r="P53" s="219"/>
      <c r="Q53" s="219"/>
      <c r="R53" s="219"/>
      <c r="S53" s="219"/>
      <c r="T53" s="219"/>
      <c r="U53" s="219"/>
      <c r="V53" s="219"/>
      <c r="W53" s="219"/>
      <c r="X53" s="219"/>
      <c r="Y53" s="219"/>
      <c r="Z53" s="219"/>
      <c r="AA53" s="219"/>
      <c r="AB53" s="219"/>
      <c r="AC53" s="219"/>
    </row>
    <row r="54" spans="1:29" s="80" customFormat="1" ht="15" customHeight="1">
      <c r="A54" s="71"/>
      <c r="B54" s="219"/>
      <c r="C54" s="219"/>
      <c r="D54" s="219"/>
      <c r="E54" s="219"/>
      <c r="F54" s="219"/>
      <c r="G54" s="219"/>
      <c r="H54" s="219"/>
      <c r="I54" s="219"/>
      <c r="J54" s="219"/>
      <c r="K54" s="219"/>
      <c r="L54" s="219"/>
      <c r="M54" s="219"/>
      <c r="N54" s="219"/>
      <c r="O54" s="219"/>
      <c r="P54" s="219"/>
      <c r="Q54" s="219"/>
      <c r="R54" s="219"/>
      <c r="S54" s="219"/>
      <c r="T54" s="219"/>
      <c r="U54" s="219"/>
      <c r="V54" s="219"/>
      <c r="W54" s="219"/>
      <c r="X54" s="219"/>
      <c r="Y54" s="219"/>
      <c r="Z54" s="219"/>
      <c r="AA54" s="219"/>
      <c r="AB54" s="219"/>
      <c r="AC54" s="219"/>
    </row>
    <row r="55" spans="1:29" s="80" customFormat="1" ht="15" customHeight="1">
      <c r="A55" s="71"/>
      <c r="B55" s="219"/>
      <c r="C55" s="219"/>
      <c r="D55" s="219"/>
      <c r="E55" s="219"/>
      <c r="F55" s="219"/>
      <c r="G55" s="219"/>
      <c r="H55" s="219"/>
      <c r="I55" s="219"/>
      <c r="J55" s="219"/>
      <c r="K55" s="219"/>
      <c r="L55" s="219"/>
      <c r="M55" s="219"/>
      <c r="N55" s="219"/>
      <c r="O55" s="219"/>
      <c r="P55" s="219"/>
      <c r="Q55" s="219"/>
      <c r="R55" s="219"/>
      <c r="S55" s="219"/>
      <c r="T55" s="219"/>
      <c r="U55" s="219"/>
      <c r="V55" s="219"/>
      <c r="W55" s="219"/>
      <c r="X55" s="219"/>
      <c r="Y55" s="219"/>
      <c r="Z55" s="219"/>
      <c r="AA55" s="219"/>
      <c r="AB55" s="219"/>
      <c r="AC55" s="219"/>
    </row>
    <row r="56" spans="1:29" s="80" customFormat="1" ht="15" customHeight="1">
      <c r="A56" s="71"/>
      <c r="B56" s="219"/>
      <c r="C56" s="219"/>
      <c r="D56" s="219"/>
      <c r="E56" s="219"/>
      <c r="F56" s="219"/>
      <c r="G56" s="219"/>
      <c r="H56" s="219"/>
      <c r="I56" s="219"/>
      <c r="J56" s="219"/>
      <c r="K56" s="219"/>
      <c r="L56" s="219"/>
      <c r="M56" s="219"/>
      <c r="N56" s="219"/>
      <c r="O56" s="219"/>
      <c r="P56" s="219"/>
      <c r="Q56" s="219"/>
      <c r="R56" s="219"/>
      <c r="S56" s="219"/>
      <c r="T56" s="219"/>
      <c r="U56" s="219"/>
      <c r="V56" s="219"/>
      <c r="W56" s="219"/>
      <c r="X56" s="219"/>
      <c r="Y56" s="219"/>
      <c r="Z56" s="219"/>
      <c r="AA56" s="219"/>
      <c r="AB56" s="219"/>
      <c r="AC56" s="219"/>
    </row>
    <row r="57" spans="1:29" s="80" customFormat="1" ht="15" customHeight="1">
      <c r="A57" s="71"/>
      <c r="B57" s="219"/>
      <c r="C57" s="219"/>
      <c r="D57" s="219"/>
      <c r="E57" s="219"/>
      <c r="F57" s="219"/>
      <c r="G57" s="219"/>
      <c r="H57" s="219"/>
      <c r="I57" s="219"/>
      <c r="J57" s="219"/>
      <c r="K57" s="219"/>
      <c r="L57" s="219"/>
      <c r="M57" s="219"/>
      <c r="N57" s="219"/>
      <c r="O57" s="219"/>
      <c r="P57" s="219"/>
      <c r="Q57" s="219"/>
      <c r="R57" s="219"/>
      <c r="S57" s="219"/>
      <c r="T57" s="219"/>
      <c r="U57" s="219"/>
      <c r="V57" s="219"/>
      <c r="W57" s="219"/>
      <c r="X57" s="219"/>
      <c r="Y57" s="219"/>
      <c r="Z57" s="219"/>
      <c r="AA57" s="219"/>
      <c r="AB57" s="219"/>
      <c r="AC57" s="219"/>
    </row>
    <row r="58" spans="1:29" s="80" customFormat="1" ht="15" customHeight="1">
      <c r="A58" s="71"/>
      <c r="B58" s="218" t="s">
        <v>102</v>
      </c>
      <c r="C58" s="218"/>
      <c r="D58" s="218"/>
      <c r="E58" s="218"/>
      <c r="F58" s="218"/>
      <c r="G58" s="218"/>
      <c r="H58" s="218"/>
      <c r="I58" s="218"/>
      <c r="J58" s="218"/>
      <c r="K58" s="218"/>
      <c r="L58" s="218"/>
      <c r="M58" s="218"/>
      <c r="N58" s="218"/>
      <c r="O58" s="218"/>
      <c r="P58" s="218"/>
      <c r="Q58" s="218"/>
      <c r="R58" s="218"/>
      <c r="S58" s="218"/>
      <c r="T58" s="218"/>
      <c r="U58" s="218"/>
      <c r="V58" s="218"/>
      <c r="W58" s="218"/>
      <c r="X58" s="218"/>
      <c r="Y58" s="218"/>
      <c r="Z58" s="218"/>
      <c r="AA58" s="218"/>
      <c r="AB58" s="218"/>
      <c r="AC58" s="218"/>
    </row>
    <row r="59" spans="1:29" s="80" customFormat="1" ht="15" customHeight="1">
      <c r="A59" s="81"/>
      <c r="B59" s="79"/>
      <c r="C59" s="79"/>
      <c r="D59" s="79"/>
      <c r="E59" s="79"/>
      <c r="F59" s="79"/>
      <c r="G59" s="79"/>
      <c r="H59" s="79"/>
      <c r="I59" s="79"/>
      <c r="J59" s="79"/>
    </row>
    <row r="60" spans="1:29" s="83" customFormat="1" ht="15" customHeight="1">
      <c r="A60" s="85"/>
    </row>
    <row r="61" spans="1:29" s="83" customFormat="1" ht="15" customHeight="1">
      <c r="A61" s="85"/>
    </row>
    <row r="62" spans="1:29" s="83" customFormat="1" ht="15" customHeight="1">
      <c r="A62" s="85"/>
    </row>
    <row r="63" spans="1:29" s="83" customFormat="1" ht="15" customHeight="1">
      <c r="A63" s="85"/>
    </row>
    <row r="64" spans="1:29" s="83" customFormat="1" ht="15" customHeight="1">
      <c r="A64" s="85"/>
    </row>
    <row r="65" spans="1:1" s="83" customFormat="1" ht="15" customHeight="1">
      <c r="A65" s="85"/>
    </row>
    <row r="66" spans="1:1" s="83" customFormat="1" ht="15" customHeight="1">
      <c r="A66" s="85"/>
    </row>
    <row r="67" spans="1:1" s="83" customFormat="1" ht="15" customHeight="1">
      <c r="A67" s="85"/>
    </row>
    <row r="68" spans="1:1" s="83" customFormat="1" ht="15" customHeight="1">
      <c r="A68" s="82"/>
    </row>
  </sheetData>
  <mergeCells count="33">
    <mergeCell ref="A1:F3"/>
    <mergeCell ref="B28:D28"/>
    <mergeCell ref="E28:J28"/>
    <mergeCell ref="K28:M28"/>
    <mergeCell ref="N28:S28"/>
    <mergeCell ref="B7:AC23"/>
    <mergeCell ref="B24:AC24"/>
    <mergeCell ref="B29:D29"/>
    <mergeCell ref="E29:J29"/>
    <mergeCell ref="W29:AB29"/>
    <mergeCell ref="T28:V28"/>
    <mergeCell ref="T29:V29"/>
    <mergeCell ref="K29:M29"/>
    <mergeCell ref="N29:S29"/>
    <mergeCell ref="W28:AB28"/>
    <mergeCell ref="W30:AB30"/>
    <mergeCell ref="B32:O39"/>
    <mergeCell ref="P32:AC39"/>
    <mergeCell ref="B40:O40"/>
    <mergeCell ref="P40:AC40"/>
    <mergeCell ref="B30:D30"/>
    <mergeCell ref="E30:J30"/>
    <mergeCell ref="K30:M30"/>
    <mergeCell ref="N30:S30"/>
    <mergeCell ref="T30:V30"/>
    <mergeCell ref="B58:O58"/>
    <mergeCell ref="P58:AC58"/>
    <mergeCell ref="B41:O48"/>
    <mergeCell ref="P41:AC48"/>
    <mergeCell ref="B49:O49"/>
    <mergeCell ref="P49:AC49"/>
    <mergeCell ref="B50:O57"/>
    <mergeCell ref="P50:AC57"/>
  </mergeCells>
  <phoneticPr fontId="5" type="noConversion"/>
  <pageMargins left="0.70866141732283472" right="0.70866141732283472" top="0.74803149606299213" bottom="0.74803149606299213" header="0.31496062992125984" footer="0.31496062992125984"/>
  <pageSetup paperSize="9" scale="78" fitToHeight="0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theme="9" tint="0.59999389629810485"/>
    <pageSetUpPr fitToPage="1"/>
  </sheetPr>
  <dimension ref="A1:AC53"/>
  <sheetViews>
    <sheetView view="pageBreakPreview" zoomScaleNormal="100" zoomScaleSheetLayoutView="100" workbookViewId="0">
      <selection activeCell="P18" sqref="P18:AC25"/>
    </sheetView>
  </sheetViews>
  <sheetFormatPr defaultColWidth="3.33203125" defaultRowHeight="15" customHeight="1"/>
  <cols>
    <col min="1" max="16384" width="3.33203125" style="2"/>
  </cols>
  <sheetData>
    <row r="1" spans="1:29" ht="15" customHeight="1">
      <c r="A1" s="200" t="s">
        <v>9</v>
      </c>
      <c r="B1" s="201"/>
      <c r="C1" s="201"/>
      <c r="D1" s="201"/>
      <c r="E1" s="201"/>
      <c r="F1" s="202"/>
      <c r="G1" s="74"/>
      <c r="H1" s="74"/>
      <c r="I1" s="74"/>
      <c r="J1" s="74"/>
      <c r="K1" s="74"/>
      <c r="L1" s="74"/>
      <c r="M1" s="74"/>
      <c r="N1" s="74"/>
      <c r="O1" s="74"/>
      <c r="P1" s="74"/>
      <c r="Q1" s="74"/>
      <c r="R1" s="74"/>
      <c r="S1" s="74"/>
      <c r="T1" s="74"/>
      <c r="U1" s="74"/>
      <c r="V1" s="74"/>
      <c r="W1" s="74"/>
      <c r="X1" s="74"/>
      <c r="Y1" s="74"/>
      <c r="Z1" s="74"/>
      <c r="AA1" s="74"/>
      <c r="AB1" s="74"/>
      <c r="AC1" s="75"/>
    </row>
    <row r="2" spans="1:29" ht="15" customHeight="1">
      <c r="A2" s="203"/>
      <c r="B2" s="204"/>
      <c r="C2" s="204"/>
      <c r="D2" s="204"/>
      <c r="E2" s="204"/>
      <c r="F2" s="205"/>
      <c r="G2" s="73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89" t="s">
        <v>37</v>
      </c>
      <c r="W2" s="72"/>
      <c r="X2" s="72"/>
      <c r="Y2" s="72"/>
      <c r="Z2" s="72"/>
      <c r="AA2" s="72"/>
      <c r="AB2" s="72"/>
      <c r="AC2" s="76"/>
    </row>
    <row r="3" spans="1:29" ht="15" customHeight="1" thickBot="1">
      <c r="A3" s="206"/>
      <c r="B3" s="207"/>
      <c r="C3" s="207"/>
      <c r="D3" s="207"/>
      <c r="E3" s="207"/>
      <c r="F3" s="208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  <c r="T3" s="77"/>
      <c r="U3" s="77"/>
      <c r="V3" s="77"/>
      <c r="W3" s="77"/>
      <c r="X3" s="77"/>
      <c r="Y3" s="77"/>
      <c r="Z3" s="77"/>
      <c r="AA3" s="77"/>
      <c r="AB3" s="77"/>
      <c r="AC3" s="78"/>
    </row>
    <row r="5" spans="1:29" ht="15" customHeight="1">
      <c r="A5" s="62" t="s">
        <v>8</v>
      </c>
    </row>
    <row r="6" spans="1:29" ht="15" customHeight="1">
      <c r="A6" s="62"/>
    </row>
    <row r="7" spans="1:29" ht="15" customHeight="1">
      <c r="A7" s="62"/>
      <c r="B7" s="234" t="s">
        <v>107</v>
      </c>
      <c r="C7" s="234"/>
      <c r="D7" s="234"/>
      <c r="E7" s="234"/>
      <c r="F7" s="234"/>
      <c r="G7" s="234"/>
      <c r="H7" s="234"/>
      <c r="I7" s="234"/>
      <c r="J7" s="234"/>
      <c r="K7" s="234"/>
      <c r="L7" s="234"/>
      <c r="M7" s="234"/>
      <c r="N7" s="234"/>
      <c r="O7" s="234"/>
      <c r="P7" s="234"/>
      <c r="Q7" s="234"/>
      <c r="R7" s="234"/>
      <c r="S7" s="234"/>
      <c r="T7" s="234"/>
      <c r="U7" s="234"/>
      <c r="V7" s="234"/>
      <c r="W7" s="234"/>
      <c r="X7" s="234"/>
      <c r="Y7" s="234"/>
      <c r="Z7" s="234"/>
      <c r="AA7" s="234"/>
      <c r="AB7" s="234"/>
      <c r="AC7" s="234"/>
    </row>
    <row r="8" spans="1:29" ht="15" customHeight="1">
      <c r="A8" s="62"/>
    </row>
    <row r="9" spans="1:29" ht="15" customHeight="1">
      <c r="A9" s="71"/>
      <c r="B9" s="219"/>
      <c r="C9" s="219"/>
      <c r="D9" s="219"/>
      <c r="E9" s="219"/>
      <c r="F9" s="219"/>
      <c r="G9" s="219"/>
      <c r="H9" s="219"/>
      <c r="I9" s="219"/>
      <c r="J9" s="219"/>
      <c r="K9" s="219"/>
      <c r="L9" s="219"/>
      <c r="M9" s="219"/>
      <c r="N9" s="219"/>
      <c r="O9" s="219"/>
      <c r="P9" s="219"/>
      <c r="Q9" s="219"/>
      <c r="R9" s="219"/>
      <c r="S9" s="219"/>
      <c r="T9" s="219"/>
      <c r="U9" s="219"/>
      <c r="V9" s="219"/>
      <c r="W9" s="219"/>
      <c r="X9" s="219"/>
      <c r="Y9" s="219"/>
      <c r="Z9" s="219"/>
      <c r="AA9" s="219"/>
      <c r="AB9" s="219"/>
      <c r="AC9" s="219"/>
    </row>
    <row r="10" spans="1:29" ht="15" customHeight="1">
      <c r="A10" s="71"/>
      <c r="B10" s="219"/>
      <c r="C10" s="219"/>
      <c r="D10" s="219"/>
      <c r="E10" s="219"/>
      <c r="F10" s="219"/>
      <c r="G10" s="219"/>
      <c r="H10" s="219"/>
      <c r="I10" s="219"/>
      <c r="J10" s="219"/>
      <c r="K10" s="219"/>
      <c r="L10" s="219"/>
      <c r="M10" s="219"/>
      <c r="N10" s="219"/>
      <c r="O10" s="219"/>
      <c r="P10" s="219"/>
      <c r="Q10" s="219"/>
      <c r="R10" s="219"/>
      <c r="S10" s="219"/>
      <c r="T10" s="219"/>
      <c r="U10" s="219"/>
      <c r="V10" s="219"/>
      <c r="W10" s="219"/>
      <c r="X10" s="219"/>
      <c r="Y10" s="219"/>
      <c r="Z10" s="219"/>
      <c r="AA10" s="219"/>
      <c r="AB10" s="219"/>
      <c r="AC10" s="219"/>
    </row>
    <row r="11" spans="1:29" ht="15" customHeight="1">
      <c r="A11" s="71"/>
      <c r="B11" s="219"/>
      <c r="C11" s="219"/>
      <c r="D11" s="219"/>
      <c r="E11" s="219"/>
      <c r="F11" s="219"/>
      <c r="G11" s="219"/>
      <c r="H11" s="219"/>
      <c r="I11" s="219"/>
      <c r="J11" s="219"/>
      <c r="K11" s="219"/>
      <c r="L11" s="219"/>
      <c r="M11" s="219"/>
      <c r="N11" s="219"/>
      <c r="O11" s="219"/>
      <c r="P11" s="219"/>
      <c r="Q11" s="219"/>
      <c r="R11" s="219"/>
      <c r="S11" s="219"/>
      <c r="T11" s="219"/>
      <c r="U11" s="219"/>
      <c r="V11" s="219"/>
      <c r="W11" s="219"/>
      <c r="X11" s="219"/>
      <c r="Y11" s="219"/>
      <c r="Z11" s="219"/>
      <c r="AA11" s="219"/>
      <c r="AB11" s="219"/>
      <c r="AC11" s="219"/>
    </row>
    <row r="12" spans="1:29" ht="15" customHeight="1">
      <c r="A12" s="71"/>
      <c r="B12" s="219"/>
      <c r="C12" s="219"/>
      <c r="D12" s="219"/>
      <c r="E12" s="219"/>
      <c r="F12" s="219"/>
      <c r="G12" s="219"/>
      <c r="H12" s="219"/>
      <c r="I12" s="219"/>
      <c r="J12" s="219"/>
      <c r="K12" s="219"/>
      <c r="L12" s="219"/>
      <c r="M12" s="219"/>
      <c r="N12" s="219"/>
      <c r="O12" s="219"/>
      <c r="P12" s="219"/>
      <c r="Q12" s="219"/>
      <c r="R12" s="219"/>
      <c r="S12" s="219"/>
      <c r="T12" s="219"/>
      <c r="U12" s="219"/>
      <c r="V12" s="219"/>
      <c r="W12" s="219"/>
      <c r="X12" s="219"/>
      <c r="Y12" s="219"/>
      <c r="Z12" s="219"/>
      <c r="AA12" s="219"/>
      <c r="AB12" s="219"/>
      <c r="AC12" s="219"/>
    </row>
    <row r="13" spans="1:29" ht="15" customHeight="1">
      <c r="A13" s="71"/>
      <c r="B13" s="219"/>
      <c r="C13" s="219"/>
      <c r="D13" s="219"/>
      <c r="E13" s="219"/>
      <c r="F13" s="219"/>
      <c r="G13" s="219"/>
      <c r="H13" s="219"/>
      <c r="I13" s="219"/>
      <c r="J13" s="219"/>
      <c r="K13" s="219"/>
      <c r="L13" s="219"/>
      <c r="M13" s="219"/>
      <c r="N13" s="219"/>
      <c r="O13" s="219"/>
      <c r="P13" s="219"/>
      <c r="Q13" s="219"/>
      <c r="R13" s="219"/>
      <c r="S13" s="219"/>
      <c r="T13" s="219"/>
      <c r="U13" s="219"/>
      <c r="V13" s="219"/>
      <c r="W13" s="219"/>
      <c r="X13" s="219"/>
      <c r="Y13" s="219"/>
      <c r="Z13" s="219"/>
      <c r="AA13" s="219"/>
      <c r="AB13" s="219"/>
      <c r="AC13" s="219"/>
    </row>
    <row r="14" spans="1:29" ht="15" customHeight="1">
      <c r="A14" s="71"/>
      <c r="B14" s="219"/>
      <c r="C14" s="219"/>
      <c r="D14" s="219"/>
      <c r="E14" s="219"/>
      <c r="F14" s="219"/>
      <c r="G14" s="219"/>
      <c r="H14" s="219"/>
      <c r="I14" s="219"/>
      <c r="J14" s="219"/>
      <c r="K14" s="219"/>
      <c r="L14" s="219"/>
      <c r="M14" s="219"/>
      <c r="N14" s="219"/>
      <c r="O14" s="219"/>
      <c r="P14" s="219"/>
      <c r="Q14" s="219"/>
      <c r="R14" s="219"/>
      <c r="S14" s="219"/>
      <c r="T14" s="219"/>
      <c r="U14" s="219"/>
      <c r="V14" s="219"/>
      <c r="W14" s="219"/>
      <c r="X14" s="219"/>
      <c r="Y14" s="219"/>
      <c r="Z14" s="219"/>
      <c r="AA14" s="219"/>
      <c r="AB14" s="219"/>
      <c r="AC14" s="219"/>
    </row>
    <row r="15" spans="1:29" ht="15" customHeight="1">
      <c r="A15" s="71"/>
      <c r="B15" s="219"/>
      <c r="C15" s="219"/>
      <c r="D15" s="219"/>
      <c r="E15" s="219"/>
      <c r="F15" s="219"/>
      <c r="G15" s="219"/>
      <c r="H15" s="219"/>
      <c r="I15" s="219"/>
      <c r="J15" s="219"/>
      <c r="K15" s="219"/>
      <c r="L15" s="219"/>
      <c r="M15" s="219"/>
      <c r="N15" s="219"/>
      <c r="O15" s="219"/>
      <c r="P15" s="219"/>
      <c r="Q15" s="219"/>
      <c r="R15" s="219"/>
      <c r="S15" s="219"/>
      <c r="T15" s="219"/>
      <c r="U15" s="219"/>
      <c r="V15" s="219"/>
      <c r="W15" s="219"/>
      <c r="X15" s="219"/>
      <c r="Y15" s="219"/>
      <c r="Z15" s="219"/>
      <c r="AA15" s="219"/>
      <c r="AB15" s="219"/>
      <c r="AC15" s="219"/>
    </row>
    <row r="16" spans="1:29" ht="15" customHeight="1">
      <c r="A16" s="71"/>
      <c r="B16" s="219"/>
      <c r="C16" s="219"/>
      <c r="D16" s="219"/>
      <c r="E16" s="219"/>
      <c r="F16" s="219"/>
      <c r="G16" s="219"/>
      <c r="H16" s="219"/>
      <c r="I16" s="219"/>
      <c r="J16" s="219"/>
      <c r="K16" s="219"/>
      <c r="L16" s="219"/>
      <c r="M16" s="219"/>
      <c r="N16" s="219"/>
      <c r="O16" s="219"/>
      <c r="P16" s="219"/>
      <c r="Q16" s="219"/>
      <c r="R16" s="219"/>
      <c r="S16" s="219"/>
      <c r="T16" s="219"/>
      <c r="U16" s="219"/>
      <c r="V16" s="219"/>
      <c r="W16" s="219"/>
      <c r="X16" s="219"/>
      <c r="Y16" s="219"/>
      <c r="Z16" s="219"/>
      <c r="AA16" s="219"/>
      <c r="AB16" s="219"/>
      <c r="AC16" s="219"/>
    </row>
    <row r="17" spans="1:29" ht="15" customHeight="1">
      <c r="A17" s="71"/>
      <c r="B17" s="218" t="s">
        <v>104</v>
      </c>
      <c r="C17" s="218"/>
      <c r="D17" s="218"/>
      <c r="E17" s="218"/>
      <c r="F17" s="218"/>
      <c r="G17" s="218"/>
      <c r="H17" s="218"/>
      <c r="I17" s="218"/>
      <c r="J17" s="218"/>
      <c r="K17" s="218"/>
      <c r="L17" s="218"/>
      <c r="M17" s="218"/>
      <c r="N17" s="218"/>
      <c r="O17" s="218"/>
      <c r="P17" s="218" t="s">
        <v>105</v>
      </c>
      <c r="Q17" s="218"/>
      <c r="R17" s="218"/>
      <c r="S17" s="218"/>
      <c r="T17" s="218"/>
      <c r="U17" s="218"/>
      <c r="V17" s="218"/>
      <c r="W17" s="218"/>
      <c r="X17" s="218"/>
      <c r="Y17" s="218"/>
      <c r="Z17" s="218"/>
      <c r="AA17" s="218"/>
      <c r="AB17" s="218"/>
      <c r="AC17" s="218"/>
    </row>
    <row r="18" spans="1:29" ht="15" customHeight="1">
      <c r="A18" s="71"/>
      <c r="B18" s="219"/>
      <c r="C18" s="219"/>
      <c r="D18" s="219"/>
      <c r="E18" s="219"/>
      <c r="F18" s="219"/>
      <c r="G18" s="219"/>
      <c r="H18" s="219"/>
      <c r="I18" s="219"/>
      <c r="J18" s="219"/>
      <c r="K18" s="219"/>
      <c r="L18" s="219"/>
      <c r="M18" s="219"/>
      <c r="N18" s="219"/>
      <c r="O18" s="219"/>
      <c r="P18" s="219"/>
      <c r="Q18" s="219"/>
      <c r="R18" s="219"/>
      <c r="S18" s="219"/>
      <c r="T18" s="219"/>
      <c r="U18" s="219"/>
      <c r="V18" s="219"/>
      <c r="W18" s="219"/>
      <c r="X18" s="219"/>
      <c r="Y18" s="219"/>
      <c r="Z18" s="219"/>
      <c r="AA18" s="219"/>
      <c r="AB18" s="219"/>
      <c r="AC18" s="219"/>
    </row>
    <row r="19" spans="1:29" ht="15" customHeight="1">
      <c r="A19" s="71"/>
      <c r="B19" s="219"/>
      <c r="C19" s="219"/>
      <c r="D19" s="219"/>
      <c r="E19" s="219"/>
      <c r="F19" s="219"/>
      <c r="G19" s="219"/>
      <c r="H19" s="219"/>
      <c r="I19" s="219"/>
      <c r="J19" s="219"/>
      <c r="K19" s="219"/>
      <c r="L19" s="219"/>
      <c r="M19" s="219"/>
      <c r="N19" s="219"/>
      <c r="O19" s="219"/>
      <c r="P19" s="219"/>
      <c r="Q19" s="219"/>
      <c r="R19" s="219"/>
      <c r="S19" s="219"/>
      <c r="T19" s="219"/>
      <c r="U19" s="219"/>
      <c r="V19" s="219"/>
      <c r="W19" s="219"/>
      <c r="X19" s="219"/>
      <c r="Y19" s="219"/>
      <c r="Z19" s="219"/>
      <c r="AA19" s="219"/>
      <c r="AB19" s="219"/>
      <c r="AC19" s="219"/>
    </row>
    <row r="20" spans="1:29" ht="15" customHeight="1">
      <c r="A20" s="71"/>
      <c r="B20" s="219"/>
      <c r="C20" s="219"/>
      <c r="D20" s="219"/>
      <c r="E20" s="219"/>
      <c r="F20" s="219"/>
      <c r="G20" s="219"/>
      <c r="H20" s="219"/>
      <c r="I20" s="219"/>
      <c r="J20" s="219"/>
      <c r="K20" s="219"/>
      <c r="L20" s="219"/>
      <c r="M20" s="219"/>
      <c r="N20" s="219"/>
      <c r="O20" s="219"/>
      <c r="P20" s="219"/>
      <c r="Q20" s="219"/>
      <c r="R20" s="219"/>
      <c r="S20" s="219"/>
      <c r="T20" s="219"/>
      <c r="U20" s="219"/>
      <c r="V20" s="219"/>
      <c r="W20" s="219"/>
      <c r="X20" s="219"/>
      <c r="Y20" s="219"/>
      <c r="Z20" s="219"/>
      <c r="AA20" s="219"/>
      <c r="AB20" s="219"/>
      <c r="AC20" s="219"/>
    </row>
    <row r="21" spans="1:29" ht="15" customHeight="1">
      <c r="A21" s="71"/>
      <c r="B21" s="219"/>
      <c r="C21" s="219"/>
      <c r="D21" s="219"/>
      <c r="E21" s="219"/>
      <c r="F21" s="219"/>
      <c r="G21" s="219"/>
      <c r="H21" s="219"/>
      <c r="I21" s="219"/>
      <c r="J21" s="219"/>
      <c r="K21" s="219"/>
      <c r="L21" s="219"/>
      <c r="M21" s="219"/>
      <c r="N21" s="219"/>
      <c r="O21" s="219"/>
      <c r="P21" s="219"/>
      <c r="Q21" s="219"/>
      <c r="R21" s="219"/>
      <c r="S21" s="219"/>
      <c r="T21" s="219"/>
      <c r="U21" s="219"/>
      <c r="V21" s="219"/>
      <c r="W21" s="219"/>
      <c r="X21" s="219"/>
      <c r="Y21" s="219"/>
      <c r="Z21" s="219"/>
      <c r="AA21" s="219"/>
      <c r="AB21" s="219"/>
      <c r="AC21" s="219"/>
    </row>
    <row r="22" spans="1:29" ht="15" customHeight="1">
      <c r="A22" s="71"/>
      <c r="B22" s="219"/>
      <c r="C22" s="219"/>
      <c r="D22" s="219"/>
      <c r="E22" s="219"/>
      <c r="F22" s="219"/>
      <c r="G22" s="219"/>
      <c r="H22" s="219"/>
      <c r="I22" s="219"/>
      <c r="J22" s="219"/>
      <c r="K22" s="219"/>
      <c r="L22" s="219"/>
      <c r="M22" s="219"/>
      <c r="N22" s="219"/>
      <c r="O22" s="219"/>
      <c r="P22" s="219"/>
      <c r="Q22" s="219"/>
      <c r="R22" s="219"/>
      <c r="S22" s="219"/>
      <c r="T22" s="219"/>
      <c r="U22" s="219"/>
      <c r="V22" s="219"/>
      <c r="W22" s="219"/>
      <c r="X22" s="219"/>
      <c r="Y22" s="219"/>
      <c r="Z22" s="219"/>
      <c r="AA22" s="219"/>
      <c r="AB22" s="219"/>
      <c r="AC22" s="219"/>
    </row>
    <row r="23" spans="1:29" ht="15" customHeight="1">
      <c r="A23" s="71"/>
      <c r="B23" s="219"/>
      <c r="C23" s="219"/>
      <c r="D23" s="219"/>
      <c r="E23" s="219"/>
      <c r="F23" s="219"/>
      <c r="G23" s="219"/>
      <c r="H23" s="219"/>
      <c r="I23" s="219"/>
      <c r="J23" s="219"/>
      <c r="K23" s="219"/>
      <c r="L23" s="219"/>
      <c r="M23" s="219"/>
      <c r="N23" s="219"/>
      <c r="O23" s="219"/>
      <c r="P23" s="219"/>
      <c r="Q23" s="219"/>
      <c r="R23" s="219"/>
      <c r="S23" s="219"/>
      <c r="T23" s="219"/>
      <c r="U23" s="219"/>
      <c r="V23" s="219"/>
      <c r="W23" s="219"/>
      <c r="X23" s="219"/>
      <c r="Y23" s="219"/>
      <c r="Z23" s="219"/>
      <c r="AA23" s="219"/>
      <c r="AB23" s="219"/>
      <c r="AC23" s="219"/>
    </row>
    <row r="24" spans="1:29" ht="15" customHeight="1">
      <c r="A24" s="71"/>
      <c r="B24" s="219"/>
      <c r="C24" s="219"/>
      <c r="D24" s="219"/>
      <c r="E24" s="219"/>
      <c r="F24" s="219"/>
      <c r="G24" s="219"/>
      <c r="H24" s="219"/>
      <c r="I24" s="219"/>
      <c r="J24" s="219"/>
      <c r="K24" s="219"/>
      <c r="L24" s="219"/>
      <c r="M24" s="219"/>
      <c r="N24" s="219"/>
      <c r="O24" s="219"/>
      <c r="P24" s="219"/>
      <c r="Q24" s="219"/>
      <c r="R24" s="219"/>
      <c r="S24" s="219"/>
      <c r="T24" s="219"/>
      <c r="U24" s="219"/>
      <c r="V24" s="219"/>
      <c r="W24" s="219"/>
      <c r="X24" s="219"/>
      <c r="Y24" s="219"/>
      <c r="Z24" s="219"/>
      <c r="AA24" s="219"/>
      <c r="AB24" s="219"/>
      <c r="AC24" s="219"/>
    </row>
    <row r="25" spans="1:29" ht="15" customHeight="1">
      <c r="A25" s="71"/>
      <c r="B25" s="219"/>
      <c r="C25" s="219"/>
      <c r="D25" s="219"/>
      <c r="E25" s="219"/>
      <c r="F25" s="219"/>
      <c r="G25" s="219"/>
      <c r="H25" s="219"/>
      <c r="I25" s="219"/>
      <c r="J25" s="219"/>
      <c r="K25" s="219"/>
      <c r="L25" s="219"/>
      <c r="M25" s="219"/>
      <c r="N25" s="219"/>
      <c r="O25" s="219"/>
      <c r="P25" s="219"/>
      <c r="Q25" s="219"/>
      <c r="R25" s="219"/>
      <c r="S25" s="219"/>
      <c r="T25" s="219"/>
      <c r="U25" s="219"/>
      <c r="V25" s="219"/>
      <c r="W25" s="219"/>
      <c r="X25" s="219"/>
      <c r="Y25" s="219"/>
      <c r="Z25" s="219"/>
      <c r="AA25" s="219"/>
      <c r="AB25" s="219"/>
      <c r="AC25" s="219"/>
    </row>
    <row r="26" spans="1:29" ht="15" customHeight="1">
      <c r="A26" s="71"/>
      <c r="B26" s="218" t="s">
        <v>106</v>
      </c>
      <c r="C26" s="218"/>
      <c r="D26" s="218"/>
      <c r="E26" s="218"/>
      <c r="F26" s="218"/>
      <c r="G26" s="218"/>
      <c r="H26" s="218"/>
      <c r="I26" s="218"/>
      <c r="J26" s="218"/>
      <c r="K26" s="218"/>
      <c r="L26" s="218"/>
      <c r="M26" s="218"/>
      <c r="N26" s="218"/>
      <c r="O26" s="218"/>
      <c r="P26" s="218" t="s">
        <v>102</v>
      </c>
      <c r="Q26" s="218"/>
      <c r="R26" s="218"/>
      <c r="S26" s="218"/>
      <c r="T26" s="218"/>
      <c r="U26" s="218"/>
      <c r="V26" s="218"/>
      <c r="W26" s="218"/>
      <c r="X26" s="218"/>
      <c r="Y26" s="218"/>
      <c r="Z26" s="218"/>
      <c r="AA26" s="218"/>
      <c r="AB26" s="218"/>
      <c r="AC26" s="218"/>
    </row>
    <row r="27" spans="1:29" ht="15" customHeight="1">
      <c r="A27" s="62"/>
    </row>
    <row r="28" spans="1:29" ht="15" customHeight="1">
      <c r="A28" s="62"/>
    </row>
    <row r="29" spans="1:29" ht="15" customHeight="1">
      <c r="A29" s="62"/>
      <c r="B29" s="234" t="s">
        <v>108</v>
      </c>
      <c r="C29" s="234"/>
      <c r="D29" s="234"/>
      <c r="E29" s="234"/>
      <c r="F29" s="234"/>
      <c r="G29" s="234"/>
      <c r="H29" s="234"/>
      <c r="I29" s="234"/>
      <c r="J29" s="234"/>
      <c r="K29" s="234"/>
      <c r="L29" s="234"/>
      <c r="M29" s="234"/>
      <c r="N29" s="234"/>
      <c r="O29" s="234"/>
      <c r="P29" s="234"/>
      <c r="Q29" s="234"/>
      <c r="R29" s="234"/>
      <c r="S29" s="234"/>
      <c r="T29" s="234"/>
      <c r="U29" s="234"/>
      <c r="V29" s="234"/>
      <c r="W29" s="234"/>
      <c r="X29" s="234"/>
      <c r="Y29" s="234"/>
      <c r="Z29" s="234"/>
      <c r="AA29" s="234"/>
      <c r="AB29" s="234"/>
      <c r="AC29" s="234"/>
    </row>
    <row r="30" spans="1:29" ht="15" customHeight="1">
      <c r="A30" s="62"/>
    </row>
    <row r="31" spans="1:29" ht="15" customHeight="1">
      <c r="A31" s="71"/>
      <c r="B31" s="219"/>
      <c r="C31" s="219"/>
      <c r="D31" s="219"/>
      <c r="E31" s="219"/>
      <c r="F31" s="219"/>
      <c r="G31" s="219"/>
      <c r="H31" s="219"/>
      <c r="I31" s="219"/>
      <c r="J31" s="219"/>
      <c r="K31" s="219"/>
      <c r="L31" s="219"/>
      <c r="M31" s="219"/>
      <c r="N31" s="219"/>
      <c r="O31" s="219"/>
      <c r="P31" s="219"/>
      <c r="Q31" s="219"/>
      <c r="R31" s="219"/>
      <c r="S31" s="219"/>
      <c r="T31" s="219"/>
      <c r="U31" s="219"/>
      <c r="V31" s="219"/>
      <c r="W31" s="219"/>
      <c r="X31" s="219"/>
      <c r="Y31" s="219"/>
      <c r="Z31" s="219"/>
      <c r="AA31" s="219"/>
      <c r="AB31" s="219"/>
      <c r="AC31" s="219"/>
    </row>
    <row r="32" spans="1:29" ht="15" customHeight="1">
      <c r="A32" s="71"/>
      <c r="B32" s="219"/>
      <c r="C32" s="219"/>
      <c r="D32" s="219"/>
      <c r="E32" s="219"/>
      <c r="F32" s="219"/>
      <c r="G32" s="219"/>
      <c r="H32" s="219"/>
      <c r="I32" s="219"/>
      <c r="J32" s="219"/>
      <c r="K32" s="219"/>
      <c r="L32" s="219"/>
      <c r="M32" s="219"/>
      <c r="N32" s="219"/>
      <c r="O32" s="219"/>
      <c r="P32" s="219"/>
      <c r="Q32" s="219"/>
      <c r="R32" s="219"/>
      <c r="S32" s="219"/>
      <c r="T32" s="219"/>
      <c r="U32" s="219"/>
      <c r="V32" s="219"/>
      <c r="W32" s="219"/>
      <c r="X32" s="219"/>
      <c r="Y32" s="219"/>
      <c r="Z32" s="219"/>
      <c r="AA32" s="219"/>
      <c r="AB32" s="219"/>
      <c r="AC32" s="219"/>
    </row>
    <row r="33" spans="1:29" ht="15" customHeight="1">
      <c r="A33" s="71"/>
      <c r="B33" s="219"/>
      <c r="C33" s="219"/>
      <c r="D33" s="219"/>
      <c r="E33" s="219"/>
      <c r="F33" s="219"/>
      <c r="G33" s="219"/>
      <c r="H33" s="219"/>
      <c r="I33" s="219"/>
      <c r="J33" s="219"/>
      <c r="K33" s="219"/>
      <c r="L33" s="219"/>
      <c r="M33" s="219"/>
      <c r="N33" s="219"/>
      <c r="O33" s="219"/>
      <c r="P33" s="219"/>
      <c r="Q33" s="219"/>
      <c r="R33" s="219"/>
      <c r="S33" s="219"/>
      <c r="T33" s="219"/>
      <c r="U33" s="219"/>
      <c r="V33" s="219"/>
      <c r="W33" s="219"/>
      <c r="X33" s="219"/>
      <c r="Y33" s="219"/>
      <c r="Z33" s="219"/>
      <c r="AA33" s="219"/>
      <c r="AB33" s="219"/>
      <c r="AC33" s="219"/>
    </row>
    <row r="34" spans="1:29" ht="15" customHeight="1">
      <c r="A34" s="71"/>
      <c r="B34" s="219"/>
      <c r="C34" s="219"/>
      <c r="D34" s="219"/>
      <c r="E34" s="219"/>
      <c r="F34" s="219"/>
      <c r="G34" s="219"/>
      <c r="H34" s="219"/>
      <c r="I34" s="219"/>
      <c r="J34" s="219"/>
      <c r="K34" s="219"/>
      <c r="L34" s="219"/>
      <c r="M34" s="219"/>
      <c r="N34" s="219"/>
      <c r="O34" s="219"/>
      <c r="P34" s="219"/>
      <c r="Q34" s="219"/>
      <c r="R34" s="219"/>
      <c r="S34" s="219"/>
      <c r="T34" s="219"/>
      <c r="U34" s="219"/>
      <c r="V34" s="219"/>
      <c r="W34" s="219"/>
      <c r="X34" s="219"/>
      <c r="Y34" s="219"/>
      <c r="Z34" s="219"/>
      <c r="AA34" s="219"/>
      <c r="AB34" s="219"/>
      <c r="AC34" s="219"/>
    </row>
    <row r="35" spans="1:29" ht="15" customHeight="1">
      <c r="A35" s="71"/>
      <c r="B35" s="219"/>
      <c r="C35" s="219"/>
      <c r="D35" s="219"/>
      <c r="E35" s="219"/>
      <c r="F35" s="219"/>
      <c r="G35" s="219"/>
      <c r="H35" s="219"/>
      <c r="I35" s="219"/>
      <c r="J35" s="219"/>
      <c r="K35" s="219"/>
      <c r="L35" s="219"/>
      <c r="M35" s="219"/>
      <c r="N35" s="219"/>
      <c r="O35" s="219"/>
      <c r="P35" s="219"/>
      <c r="Q35" s="219"/>
      <c r="R35" s="219"/>
      <c r="S35" s="219"/>
      <c r="T35" s="219"/>
      <c r="U35" s="219"/>
      <c r="V35" s="219"/>
      <c r="W35" s="219"/>
      <c r="X35" s="219"/>
      <c r="Y35" s="219"/>
      <c r="Z35" s="219"/>
      <c r="AA35" s="219"/>
      <c r="AB35" s="219"/>
      <c r="AC35" s="219"/>
    </row>
    <row r="36" spans="1:29" ht="15" customHeight="1">
      <c r="A36" s="71"/>
      <c r="B36" s="219"/>
      <c r="C36" s="219"/>
      <c r="D36" s="219"/>
      <c r="E36" s="219"/>
      <c r="F36" s="219"/>
      <c r="G36" s="219"/>
      <c r="H36" s="219"/>
      <c r="I36" s="219"/>
      <c r="J36" s="219"/>
      <c r="K36" s="219"/>
      <c r="L36" s="219"/>
      <c r="M36" s="219"/>
      <c r="N36" s="219"/>
      <c r="O36" s="219"/>
      <c r="P36" s="219"/>
      <c r="Q36" s="219"/>
      <c r="R36" s="219"/>
      <c r="S36" s="219"/>
      <c r="T36" s="219"/>
      <c r="U36" s="219"/>
      <c r="V36" s="219"/>
      <c r="W36" s="219"/>
      <c r="X36" s="219"/>
      <c r="Y36" s="219"/>
      <c r="Z36" s="219"/>
      <c r="AA36" s="219"/>
      <c r="AB36" s="219"/>
      <c r="AC36" s="219"/>
    </row>
    <row r="37" spans="1:29" ht="15" customHeight="1">
      <c r="A37" s="71"/>
      <c r="B37" s="219"/>
      <c r="C37" s="219"/>
      <c r="D37" s="219"/>
      <c r="E37" s="219"/>
      <c r="F37" s="219"/>
      <c r="G37" s="219"/>
      <c r="H37" s="219"/>
      <c r="I37" s="219"/>
      <c r="J37" s="219"/>
      <c r="K37" s="219"/>
      <c r="L37" s="219"/>
      <c r="M37" s="219"/>
      <c r="N37" s="219"/>
      <c r="O37" s="219"/>
      <c r="P37" s="219"/>
      <c r="Q37" s="219"/>
      <c r="R37" s="219"/>
      <c r="S37" s="219"/>
      <c r="T37" s="219"/>
      <c r="U37" s="219"/>
      <c r="V37" s="219"/>
      <c r="W37" s="219"/>
      <c r="X37" s="219"/>
      <c r="Y37" s="219"/>
      <c r="Z37" s="219"/>
      <c r="AA37" s="219"/>
      <c r="AB37" s="219"/>
      <c r="AC37" s="219"/>
    </row>
    <row r="38" spans="1:29" ht="15" customHeight="1">
      <c r="A38" s="71"/>
      <c r="B38" s="219"/>
      <c r="C38" s="219"/>
      <c r="D38" s="219"/>
      <c r="E38" s="219"/>
      <c r="F38" s="219"/>
      <c r="G38" s="219"/>
      <c r="H38" s="219"/>
      <c r="I38" s="219"/>
      <c r="J38" s="219"/>
      <c r="K38" s="219"/>
      <c r="L38" s="219"/>
      <c r="M38" s="219"/>
      <c r="N38" s="219"/>
      <c r="O38" s="219"/>
      <c r="P38" s="219"/>
      <c r="Q38" s="219"/>
      <c r="R38" s="219"/>
      <c r="S38" s="219"/>
      <c r="T38" s="219"/>
      <c r="U38" s="219"/>
      <c r="V38" s="219"/>
      <c r="W38" s="219"/>
      <c r="X38" s="219"/>
      <c r="Y38" s="219"/>
      <c r="Z38" s="219"/>
      <c r="AA38" s="219"/>
      <c r="AB38" s="219"/>
      <c r="AC38" s="219"/>
    </row>
    <row r="39" spans="1:29" ht="15" customHeight="1">
      <c r="A39" s="71"/>
      <c r="B39" s="218" t="s">
        <v>104</v>
      </c>
      <c r="C39" s="218"/>
      <c r="D39" s="218"/>
      <c r="E39" s="218"/>
      <c r="F39" s="218"/>
      <c r="G39" s="218"/>
      <c r="H39" s="218"/>
      <c r="I39" s="218"/>
      <c r="J39" s="218"/>
      <c r="K39" s="218"/>
      <c r="L39" s="218"/>
      <c r="M39" s="218"/>
      <c r="N39" s="218"/>
      <c r="O39" s="218"/>
      <c r="P39" s="218" t="s">
        <v>105</v>
      </c>
      <c r="Q39" s="218"/>
      <c r="R39" s="218"/>
      <c r="S39" s="218"/>
      <c r="T39" s="218"/>
      <c r="U39" s="218"/>
      <c r="V39" s="218"/>
      <c r="W39" s="218"/>
      <c r="X39" s="218"/>
      <c r="Y39" s="218"/>
      <c r="Z39" s="218"/>
      <c r="AA39" s="218"/>
      <c r="AB39" s="218"/>
      <c r="AC39" s="218"/>
    </row>
    <row r="40" spans="1:29" ht="15" customHeight="1">
      <c r="A40" s="71"/>
      <c r="B40" s="219"/>
      <c r="C40" s="219"/>
      <c r="D40" s="219"/>
      <c r="E40" s="219"/>
      <c r="F40" s="219"/>
      <c r="G40" s="219"/>
      <c r="H40" s="219"/>
      <c r="I40" s="219"/>
      <c r="J40" s="219"/>
      <c r="K40" s="219"/>
      <c r="L40" s="219"/>
      <c r="M40" s="219"/>
      <c r="N40" s="219"/>
      <c r="O40" s="219"/>
      <c r="P40" s="219"/>
      <c r="Q40" s="219"/>
      <c r="R40" s="219"/>
      <c r="S40" s="219"/>
      <c r="T40" s="219"/>
      <c r="U40" s="219"/>
      <c r="V40" s="219"/>
      <c r="W40" s="219"/>
      <c r="X40" s="219"/>
      <c r="Y40" s="219"/>
      <c r="Z40" s="219"/>
      <c r="AA40" s="219"/>
      <c r="AB40" s="219"/>
      <c r="AC40" s="219"/>
    </row>
    <row r="41" spans="1:29" ht="15" customHeight="1">
      <c r="A41" s="71"/>
      <c r="B41" s="219"/>
      <c r="C41" s="219"/>
      <c r="D41" s="219"/>
      <c r="E41" s="219"/>
      <c r="F41" s="219"/>
      <c r="G41" s="219"/>
      <c r="H41" s="219"/>
      <c r="I41" s="219"/>
      <c r="J41" s="219"/>
      <c r="K41" s="219"/>
      <c r="L41" s="219"/>
      <c r="M41" s="219"/>
      <c r="N41" s="219"/>
      <c r="O41" s="219"/>
      <c r="P41" s="219"/>
      <c r="Q41" s="219"/>
      <c r="R41" s="219"/>
      <c r="S41" s="219"/>
      <c r="T41" s="219"/>
      <c r="U41" s="219"/>
      <c r="V41" s="219"/>
      <c r="W41" s="219"/>
      <c r="X41" s="219"/>
      <c r="Y41" s="219"/>
      <c r="Z41" s="219"/>
      <c r="AA41" s="219"/>
      <c r="AB41" s="219"/>
      <c r="AC41" s="219"/>
    </row>
    <row r="42" spans="1:29" ht="15" customHeight="1">
      <c r="A42" s="71"/>
      <c r="B42" s="219"/>
      <c r="C42" s="219"/>
      <c r="D42" s="219"/>
      <c r="E42" s="219"/>
      <c r="F42" s="219"/>
      <c r="G42" s="219"/>
      <c r="H42" s="219"/>
      <c r="I42" s="219"/>
      <c r="J42" s="219"/>
      <c r="K42" s="219"/>
      <c r="L42" s="219"/>
      <c r="M42" s="219"/>
      <c r="N42" s="219"/>
      <c r="O42" s="219"/>
      <c r="P42" s="219"/>
      <c r="Q42" s="219"/>
      <c r="R42" s="219"/>
      <c r="S42" s="219"/>
      <c r="T42" s="219"/>
      <c r="U42" s="219"/>
      <c r="V42" s="219"/>
      <c r="W42" s="219"/>
      <c r="X42" s="219"/>
      <c r="Y42" s="219"/>
      <c r="Z42" s="219"/>
      <c r="AA42" s="219"/>
      <c r="AB42" s="219"/>
      <c r="AC42" s="219"/>
    </row>
    <row r="43" spans="1:29" ht="15" customHeight="1">
      <c r="A43" s="71"/>
      <c r="B43" s="219"/>
      <c r="C43" s="219"/>
      <c r="D43" s="219"/>
      <c r="E43" s="219"/>
      <c r="F43" s="219"/>
      <c r="G43" s="219"/>
      <c r="H43" s="219"/>
      <c r="I43" s="219"/>
      <c r="J43" s="219"/>
      <c r="K43" s="219"/>
      <c r="L43" s="219"/>
      <c r="M43" s="219"/>
      <c r="N43" s="219"/>
      <c r="O43" s="219"/>
      <c r="P43" s="219"/>
      <c r="Q43" s="219"/>
      <c r="R43" s="219"/>
      <c r="S43" s="219"/>
      <c r="T43" s="219"/>
      <c r="U43" s="219"/>
      <c r="V43" s="219"/>
      <c r="W43" s="219"/>
      <c r="X43" s="219"/>
      <c r="Y43" s="219"/>
      <c r="Z43" s="219"/>
      <c r="AA43" s="219"/>
      <c r="AB43" s="219"/>
      <c r="AC43" s="219"/>
    </row>
    <row r="44" spans="1:29" ht="15" customHeight="1">
      <c r="A44" s="71"/>
      <c r="B44" s="219"/>
      <c r="C44" s="219"/>
      <c r="D44" s="219"/>
      <c r="E44" s="219"/>
      <c r="F44" s="219"/>
      <c r="G44" s="219"/>
      <c r="H44" s="219"/>
      <c r="I44" s="219"/>
      <c r="J44" s="219"/>
      <c r="K44" s="219"/>
      <c r="L44" s="219"/>
      <c r="M44" s="219"/>
      <c r="N44" s="219"/>
      <c r="O44" s="219"/>
      <c r="P44" s="219"/>
      <c r="Q44" s="219"/>
      <c r="R44" s="219"/>
      <c r="S44" s="219"/>
      <c r="T44" s="219"/>
      <c r="U44" s="219"/>
      <c r="V44" s="219"/>
      <c r="W44" s="219"/>
      <c r="X44" s="219"/>
      <c r="Y44" s="219"/>
      <c r="Z44" s="219"/>
      <c r="AA44" s="219"/>
      <c r="AB44" s="219"/>
      <c r="AC44" s="219"/>
    </row>
    <row r="45" spans="1:29" ht="15" customHeight="1">
      <c r="A45" s="71"/>
      <c r="B45" s="219"/>
      <c r="C45" s="219"/>
      <c r="D45" s="219"/>
      <c r="E45" s="219"/>
      <c r="F45" s="219"/>
      <c r="G45" s="219"/>
      <c r="H45" s="219"/>
      <c r="I45" s="219"/>
      <c r="J45" s="219"/>
      <c r="K45" s="219"/>
      <c r="L45" s="219"/>
      <c r="M45" s="219"/>
      <c r="N45" s="219"/>
      <c r="O45" s="219"/>
      <c r="P45" s="219"/>
      <c r="Q45" s="219"/>
      <c r="R45" s="219"/>
      <c r="S45" s="219"/>
      <c r="T45" s="219"/>
      <c r="U45" s="219"/>
      <c r="V45" s="219"/>
      <c r="W45" s="219"/>
      <c r="X45" s="219"/>
      <c r="Y45" s="219"/>
      <c r="Z45" s="219"/>
      <c r="AA45" s="219"/>
      <c r="AB45" s="219"/>
      <c r="AC45" s="219"/>
    </row>
    <row r="46" spans="1:29" ht="15" customHeight="1">
      <c r="A46" s="71"/>
      <c r="B46" s="219"/>
      <c r="C46" s="219"/>
      <c r="D46" s="219"/>
      <c r="E46" s="219"/>
      <c r="F46" s="219"/>
      <c r="G46" s="219"/>
      <c r="H46" s="219"/>
      <c r="I46" s="219"/>
      <c r="J46" s="219"/>
      <c r="K46" s="219"/>
      <c r="L46" s="219"/>
      <c r="M46" s="219"/>
      <c r="N46" s="219"/>
      <c r="O46" s="219"/>
      <c r="P46" s="219"/>
      <c r="Q46" s="219"/>
      <c r="R46" s="219"/>
      <c r="S46" s="219"/>
      <c r="T46" s="219"/>
      <c r="U46" s="219"/>
      <c r="V46" s="219"/>
      <c r="W46" s="219"/>
      <c r="X46" s="219"/>
      <c r="Y46" s="219"/>
      <c r="Z46" s="219"/>
      <c r="AA46" s="219"/>
      <c r="AB46" s="219"/>
      <c r="AC46" s="219"/>
    </row>
    <row r="47" spans="1:29" ht="15" customHeight="1">
      <c r="A47" s="71"/>
      <c r="B47" s="219"/>
      <c r="C47" s="219"/>
      <c r="D47" s="219"/>
      <c r="E47" s="219"/>
      <c r="F47" s="219"/>
      <c r="G47" s="219"/>
      <c r="H47" s="219"/>
      <c r="I47" s="219"/>
      <c r="J47" s="219"/>
      <c r="K47" s="219"/>
      <c r="L47" s="219"/>
      <c r="M47" s="219"/>
      <c r="N47" s="219"/>
      <c r="O47" s="219"/>
      <c r="P47" s="219"/>
      <c r="Q47" s="219"/>
      <c r="R47" s="219"/>
      <c r="S47" s="219"/>
      <c r="T47" s="219"/>
      <c r="U47" s="219"/>
      <c r="V47" s="219"/>
      <c r="W47" s="219"/>
      <c r="X47" s="219"/>
      <c r="Y47" s="219"/>
      <c r="Z47" s="219"/>
      <c r="AA47" s="219"/>
      <c r="AB47" s="219"/>
      <c r="AC47" s="219"/>
    </row>
    <row r="48" spans="1:29" ht="15" customHeight="1">
      <c r="A48" s="71"/>
      <c r="B48" s="218" t="s">
        <v>106</v>
      </c>
      <c r="C48" s="218"/>
      <c r="D48" s="218"/>
      <c r="E48" s="218"/>
      <c r="F48" s="218"/>
      <c r="G48" s="218"/>
      <c r="H48" s="218"/>
      <c r="I48" s="218"/>
      <c r="J48" s="218"/>
      <c r="K48" s="218"/>
      <c r="L48" s="218"/>
      <c r="M48" s="218"/>
      <c r="N48" s="218"/>
      <c r="O48" s="218"/>
      <c r="P48" s="218" t="s">
        <v>102</v>
      </c>
      <c r="Q48" s="218"/>
      <c r="R48" s="218"/>
      <c r="S48" s="218"/>
      <c r="T48" s="218"/>
      <c r="U48" s="218"/>
      <c r="V48" s="218"/>
      <c r="W48" s="218"/>
      <c r="X48" s="218"/>
      <c r="Y48" s="218"/>
      <c r="Z48" s="218"/>
      <c r="AA48" s="218"/>
      <c r="AB48" s="218"/>
      <c r="AC48" s="218"/>
    </row>
    <row r="49" spans="1:12" ht="15" customHeight="1">
      <c r="A49" s="62"/>
    </row>
    <row r="50" spans="1:12" ht="15" customHeight="1">
      <c r="A50" s="62"/>
    </row>
    <row r="51" spans="1:12" s="83" customFormat="1" ht="15" customHeight="1">
      <c r="A51" s="82"/>
      <c r="B51" s="82"/>
      <c r="C51" s="82"/>
      <c r="D51" s="82"/>
      <c r="E51" s="82"/>
      <c r="F51" s="82"/>
      <c r="G51" s="82"/>
      <c r="H51" s="82"/>
      <c r="I51" s="82"/>
      <c r="J51" s="82"/>
      <c r="K51" s="82"/>
      <c r="L51" s="82"/>
    </row>
    <row r="52" spans="1:12" s="83" customFormat="1" ht="15" customHeight="1"/>
    <row r="53" spans="1:12" s="83" customFormat="1" ht="15" customHeight="1"/>
  </sheetData>
  <mergeCells count="19">
    <mergeCell ref="A1:F3"/>
    <mergeCell ref="B7:AC7"/>
    <mergeCell ref="B9:O16"/>
    <mergeCell ref="P9:AC16"/>
    <mergeCell ref="B17:O17"/>
    <mergeCell ref="P17:AC17"/>
    <mergeCell ref="B18:O25"/>
    <mergeCell ref="P18:AC25"/>
    <mergeCell ref="B26:O26"/>
    <mergeCell ref="P26:AC26"/>
    <mergeCell ref="B29:AC29"/>
    <mergeCell ref="B48:O48"/>
    <mergeCell ref="P48:AC48"/>
    <mergeCell ref="B31:O38"/>
    <mergeCell ref="P31:AC38"/>
    <mergeCell ref="B39:O39"/>
    <mergeCell ref="P39:AC39"/>
    <mergeCell ref="B40:O47"/>
    <mergeCell ref="P40:AC47"/>
  </mergeCells>
  <phoneticPr fontId="5" type="noConversion"/>
  <pageMargins left="0.70866141732283472" right="0.70866141732283472" top="0.74803149606299213" bottom="0.74803149606299213" header="0.31496062992125984" footer="0.31496062992125984"/>
  <pageSetup paperSize="9" scale="78" fitToHeight="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theme="8" tint="0.39997558519241921"/>
    <pageSetUpPr fitToPage="1"/>
  </sheetPr>
  <dimension ref="A1:AI162"/>
  <sheetViews>
    <sheetView tabSelected="1" view="pageBreakPreview" topLeftCell="A7" zoomScaleNormal="100" zoomScaleSheetLayoutView="100" workbookViewId="0">
      <selection activeCell="AM25" sqref="AM25"/>
    </sheetView>
  </sheetViews>
  <sheetFormatPr defaultColWidth="3.33203125" defaultRowHeight="15" customHeight="1"/>
  <cols>
    <col min="1" max="12" width="3.33203125" style="1"/>
    <col min="13" max="13" width="3.33203125" style="14"/>
    <col min="14" max="34" width="3.33203125" style="7"/>
    <col min="35" max="16384" width="3.33203125" style="1"/>
  </cols>
  <sheetData>
    <row r="1" spans="1:34" s="2" customFormat="1" ht="15" customHeight="1">
      <c r="A1" s="200" t="s">
        <v>9</v>
      </c>
      <c r="B1" s="201"/>
      <c r="C1" s="201"/>
      <c r="D1" s="201"/>
      <c r="E1" s="201"/>
      <c r="F1" s="202"/>
      <c r="G1" s="74"/>
      <c r="H1" s="74"/>
      <c r="I1" s="74"/>
      <c r="J1" s="74"/>
      <c r="K1" s="74"/>
      <c r="L1" s="74"/>
      <c r="M1" s="74"/>
      <c r="N1" s="74"/>
      <c r="O1" s="74"/>
      <c r="P1" s="74"/>
      <c r="Q1" s="74"/>
      <c r="R1" s="74"/>
      <c r="S1" s="74"/>
      <c r="T1" s="74"/>
      <c r="U1" s="74"/>
      <c r="V1" s="74"/>
      <c r="W1" s="74"/>
      <c r="X1" s="74"/>
      <c r="Y1" s="74"/>
      <c r="Z1" s="74"/>
      <c r="AA1" s="74"/>
      <c r="AB1" s="74"/>
      <c r="AC1" s="75"/>
    </row>
    <row r="2" spans="1:34" s="2" customFormat="1" ht="15" customHeight="1">
      <c r="A2" s="203"/>
      <c r="B2" s="204"/>
      <c r="C2" s="204"/>
      <c r="D2" s="204"/>
      <c r="E2" s="204"/>
      <c r="F2" s="205"/>
      <c r="G2" s="73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89" t="s">
        <v>38</v>
      </c>
      <c r="W2" s="72"/>
      <c r="X2" s="72"/>
      <c r="Y2" s="72"/>
      <c r="Z2" s="72"/>
      <c r="AA2" s="72"/>
      <c r="AB2" s="72"/>
      <c r="AC2" s="76"/>
    </row>
    <row r="3" spans="1:34" s="2" customFormat="1" ht="15" customHeight="1" thickBot="1">
      <c r="A3" s="206"/>
      <c r="B3" s="207"/>
      <c r="C3" s="207"/>
      <c r="D3" s="207"/>
      <c r="E3" s="207"/>
      <c r="F3" s="208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  <c r="T3" s="77"/>
      <c r="U3" s="77"/>
      <c r="V3" s="77"/>
      <c r="W3" s="77"/>
      <c r="X3" s="77"/>
      <c r="Y3" s="77"/>
      <c r="Z3" s="77"/>
      <c r="AA3" s="77"/>
      <c r="AB3" s="77"/>
      <c r="AC3" s="78"/>
    </row>
    <row r="4" spans="1:34" s="55" customFormat="1" ht="15" customHeight="1">
      <c r="M4" s="58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</row>
    <row r="5" spans="1:34" ht="15" customHeight="1">
      <c r="A5" s="60" t="s">
        <v>2</v>
      </c>
      <c r="M5" s="32"/>
      <c r="N5" s="28"/>
      <c r="O5" s="28"/>
      <c r="P5" s="28"/>
      <c r="Q5" s="28"/>
      <c r="R5" s="28"/>
      <c r="S5" s="28"/>
      <c r="T5" s="28"/>
      <c r="U5" s="28"/>
      <c r="V5" s="28"/>
      <c r="W5" s="28"/>
    </row>
    <row r="6" spans="1:34" s="55" customFormat="1" ht="15" customHeight="1">
      <c r="A6" s="60"/>
      <c r="M6" s="32"/>
      <c r="N6" s="28"/>
      <c r="O6" s="28"/>
      <c r="P6" s="28"/>
      <c r="Q6" s="28"/>
      <c r="R6" s="28"/>
      <c r="S6" s="28"/>
      <c r="T6" s="28"/>
      <c r="U6" s="28"/>
      <c r="V6" s="28"/>
      <c r="W6" s="28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</row>
    <row r="7" spans="1:34" s="63" customFormat="1" ht="15" customHeight="1">
      <c r="B7" s="86" t="s">
        <v>4</v>
      </c>
      <c r="M7" s="64"/>
      <c r="N7" s="65"/>
      <c r="O7" s="65"/>
      <c r="P7" s="65"/>
      <c r="Q7" s="65"/>
      <c r="R7" s="65"/>
      <c r="S7" s="65"/>
      <c r="T7" s="65"/>
      <c r="U7" s="65"/>
      <c r="V7" s="65"/>
      <c r="W7" s="65"/>
    </row>
    <row r="8" spans="1:34" s="63" customFormat="1" ht="15" customHeight="1">
      <c r="B8" s="86"/>
      <c r="M8" s="64"/>
      <c r="N8" s="65"/>
      <c r="O8" s="65"/>
      <c r="P8" s="65"/>
      <c r="Q8" s="65"/>
      <c r="R8" s="65"/>
      <c r="S8" s="65"/>
      <c r="T8" s="65"/>
      <c r="U8" s="65"/>
      <c r="V8" s="65"/>
      <c r="W8" s="65"/>
    </row>
    <row r="9" spans="1:34" s="63" customFormat="1" ht="15" customHeight="1">
      <c r="A9" s="62"/>
      <c r="B9" s="234" t="s">
        <v>109</v>
      </c>
      <c r="C9" s="234"/>
      <c r="D9" s="234"/>
      <c r="E9" s="234"/>
      <c r="F9" s="234"/>
      <c r="G9" s="234"/>
      <c r="H9" s="234"/>
      <c r="I9" s="234"/>
      <c r="J9" s="234"/>
      <c r="K9" s="234"/>
      <c r="L9" s="234"/>
      <c r="M9" s="234"/>
      <c r="N9" s="234"/>
      <c r="O9" s="234"/>
      <c r="P9" s="234"/>
      <c r="Q9" s="234"/>
      <c r="R9" s="234"/>
      <c r="S9" s="234"/>
      <c r="T9" s="234"/>
      <c r="U9" s="234"/>
      <c r="V9" s="234"/>
      <c r="W9" s="234"/>
      <c r="X9" s="234"/>
      <c r="Y9" s="234"/>
      <c r="Z9" s="234"/>
      <c r="AA9" s="234"/>
      <c r="AB9" s="234"/>
      <c r="AC9" s="234"/>
    </row>
    <row r="10" spans="1:34" s="63" customFormat="1" ht="15" customHeight="1">
      <c r="B10" s="86"/>
      <c r="M10" s="64"/>
      <c r="N10" s="65"/>
      <c r="O10" s="65"/>
      <c r="P10" s="65"/>
      <c r="Q10" s="65"/>
      <c r="R10" s="65"/>
      <c r="S10" s="65"/>
      <c r="T10" s="65"/>
      <c r="U10" s="65"/>
      <c r="V10" s="65"/>
      <c r="W10" s="65"/>
    </row>
    <row r="11" spans="1:34" s="63" customFormat="1" ht="15" customHeight="1">
      <c r="A11" s="257" t="s">
        <v>0</v>
      </c>
      <c r="B11" s="218" t="s">
        <v>27</v>
      </c>
      <c r="C11" s="218"/>
      <c r="D11" s="218"/>
      <c r="E11" s="218"/>
      <c r="F11" s="218"/>
      <c r="G11" s="218"/>
      <c r="H11" s="258"/>
      <c r="I11" s="259" t="s">
        <v>28</v>
      </c>
      <c r="J11" s="260"/>
      <c r="K11" s="260"/>
      <c r="L11" s="260"/>
      <c r="M11" s="260"/>
      <c r="N11" s="71"/>
      <c r="O11" s="71"/>
      <c r="P11" s="71"/>
      <c r="Q11" s="71"/>
      <c r="R11" s="71"/>
      <c r="S11" s="71"/>
      <c r="T11" s="71"/>
      <c r="U11" s="71"/>
      <c r="V11" s="71"/>
      <c r="W11" s="71"/>
      <c r="X11" s="71"/>
      <c r="Y11" s="2"/>
      <c r="Z11" s="2"/>
      <c r="AA11" s="29"/>
      <c r="AB11" s="28"/>
      <c r="AC11" s="28"/>
      <c r="AD11" s="28"/>
    </row>
    <row r="12" spans="1:34" s="63" customFormat="1" ht="15" customHeight="1">
      <c r="A12" s="257"/>
      <c r="B12" s="218"/>
      <c r="C12" s="218"/>
      <c r="D12" s="218"/>
      <c r="E12" s="218"/>
      <c r="F12" s="218"/>
      <c r="G12" s="218"/>
      <c r="H12" s="258"/>
      <c r="I12" s="261" t="s">
        <v>29</v>
      </c>
      <c r="J12" s="262"/>
      <c r="K12" s="262"/>
      <c r="L12" s="262"/>
      <c r="M12" s="262"/>
      <c r="N12" s="71"/>
      <c r="O12" s="71"/>
      <c r="P12" s="71"/>
      <c r="Q12" s="71"/>
      <c r="R12" s="71"/>
      <c r="S12" s="71"/>
      <c r="T12" s="71"/>
      <c r="U12" s="71"/>
      <c r="V12" s="71"/>
      <c r="W12" s="71"/>
      <c r="X12" s="71"/>
      <c r="Y12" s="2"/>
      <c r="Z12" s="2"/>
      <c r="AA12" s="28"/>
      <c r="AB12" s="28"/>
      <c r="AC12" s="28"/>
      <c r="AD12" s="28"/>
    </row>
    <row r="13" spans="1:34" s="63" customFormat="1" ht="15" customHeight="1">
      <c r="A13" s="174">
        <v>1</v>
      </c>
      <c r="B13" s="251" t="s">
        <v>105</v>
      </c>
      <c r="C13" s="251"/>
      <c r="D13" s="251"/>
      <c r="E13" s="251"/>
      <c r="F13" s="251"/>
      <c r="G13" s="251"/>
      <c r="H13" s="251"/>
      <c r="I13" s="252">
        <v>5.6883001327514648</v>
      </c>
      <c r="J13" s="252"/>
      <c r="K13" s="252"/>
      <c r="L13" s="252"/>
      <c r="M13" s="253"/>
      <c r="N13" s="71"/>
      <c r="O13" s="71"/>
      <c r="P13" s="71"/>
      <c r="Q13" s="71"/>
      <c r="R13" s="71"/>
      <c r="S13" s="71"/>
      <c r="T13" s="71"/>
      <c r="U13" s="71"/>
      <c r="V13" s="71"/>
      <c r="W13" s="71"/>
      <c r="X13" s="71"/>
      <c r="Y13" s="2"/>
      <c r="Z13" s="2"/>
      <c r="AA13" s="29"/>
      <c r="AB13" s="28"/>
      <c r="AC13" s="28"/>
      <c r="AD13" s="28"/>
    </row>
    <row r="14" spans="1:34" s="63" customFormat="1" ht="15" customHeight="1">
      <c r="A14" s="174">
        <v>2</v>
      </c>
      <c r="B14" s="251" t="s">
        <v>106</v>
      </c>
      <c r="C14" s="251"/>
      <c r="D14" s="251"/>
      <c r="E14" s="251"/>
      <c r="F14" s="251"/>
      <c r="G14" s="251"/>
      <c r="H14" s="251"/>
      <c r="I14" s="254">
        <v>10.269105911254883</v>
      </c>
      <c r="J14" s="254"/>
      <c r="K14" s="254"/>
      <c r="L14" s="254"/>
      <c r="M14" s="255"/>
      <c r="N14" s="71"/>
      <c r="O14" s="71"/>
      <c r="P14" s="71"/>
      <c r="Q14" s="71"/>
      <c r="R14" s="71"/>
      <c r="S14" s="71"/>
      <c r="T14" s="71"/>
      <c r="U14" s="71"/>
      <c r="V14" s="71"/>
      <c r="W14" s="71"/>
      <c r="X14" s="71"/>
      <c r="Y14" s="2"/>
      <c r="Z14" s="2"/>
      <c r="AA14" s="29"/>
      <c r="AB14" s="28"/>
      <c r="AC14" s="28"/>
      <c r="AD14" s="28"/>
    </row>
    <row r="15" spans="1:34" s="63" customFormat="1" ht="15" customHeight="1">
      <c r="A15" s="174">
        <v>3</v>
      </c>
      <c r="B15" s="256" t="s">
        <v>102</v>
      </c>
      <c r="C15" s="251"/>
      <c r="D15" s="251"/>
      <c r="E15" s="251"/>
      <c r="F15" s="251"/>
      <c r="G15" s="251"/>
      <c r="H15" s="251"/>
      <c r="I15" s="254">
        <v>17.530878067016602</v>
      </c>
      <c r="J15" s="254"/>
      <c r="K15" s="254"/>
      <c r="L15" s="254"/>
      <c r="M15" s="255"/>
      <c r="N15" s="71"/>
      <c r="O15" s="71"/>
      <c r="P15" s="71"/>
      <c r="Q15" s="71"/>
      <c r="R15" s="71"/>
      <c r="S15" s="71"/>
      <c r="T15" s="71"/>
      <c r="U15" s="71"/>
      <c r="V15" s="71"/>
      <c r="W15" s="71"/>
      <c r="X15" s="71"/>
      <c r="Y15" s="2"/>
      <c r="Z15" s="2"/>
      <c r="AA15" s="29"/>
      <c r="AB15" s="28"/>
      <c r="AC15" s="28"/>
      <c r="AD15" s="28"/>
    </row>
    <row r="16" spans="1:34" s="63" customFormat="1" ht="15" customHeight="1">
      <c r="B16" s="86"/>
      <c r="M16" s="64"/>
      <c r="N16" s="71"/>
      <c r="O16" s="71"/>
      <c r="P16" s="71"/>
      <c r="Q16" s="71"/>
      <c r="R16" s="71"/>
      <c r="S16" s="71"/>
      <c r="T16" s="71"/>
      <c r="U16" s="71"/>
      <c r="V16" s="71"/>
      <c r="W16" s="71"/>
      <c r="X16" s="71"/>
      <c r="Y16" s="2"/>
      <c r="Z16" s="2"/>
      <c r="AA16" s="29"/>
      <c r="AB16" s="28"/>
      <c r="AC16" s="28"/>
      <c r="AD16" s="28"/>
    </row>
    <row r="17" spans="1:30" s="63" customFormat="1" ht="15" customHeight="1">
      <c r="B17" s="86"/>
      <c r="M17" s="64"/>
      <c r="N17" s="71"/>
      <c r="O17" s="71"/>
      <c r="P17" s="71"/>
      <c r="Q17" s="71"/>
      <c r="R17" s="71"/>
      <c r="S17" s="71"/>
      <c r="T17" s="71"/>
      <c r="U17" s="71"/>
      <c r="V17" s="71"/>
      <c r="W17" s="71"/>
      <c r="X17" s="71"/>
      <c r="Y17" s="2"/>
      <c r="Z17" s="2"/>
      <c r="AA17" s="29"/>
      <c r="AB17" s="28"/>
      <c r="AC17" s="28"/>
      <c r="AD17" s="28"/>
    </row>
    <row r="18" spans="1:30" s="63" customFormat="1" ht="15" customHeight="1">
      <c r="B18" s="86"/>
      <c r="M18" s="64"/>
      <c r="N18" s="71"/>
      <c r="O18" s="71"/>
      <c r="P18" s="71"/>
      <c r="Q18" s="71"/>
      <c r="R18" s="71"/>
      <c r="S18" s="71"/>
      <c r="T18" s="71"/>
      <c r="U18" s="71"/>
      <c r="V18" s="71"/>
      <c r="W18" s="71"/>
      <c r="X18" s="71"/>
      <c r="Y18" s="2"/>
      <c r="Z18" s="2"/>
      <c r="AA18" s="29"/>
      <c r="AB18" s="28"/>
      <c r="AC18" s="28"/>
      <c r="AD18" s="28"/>
    </row>
    <row r="19" spans="1:30" s="63" customFormat="1" ht="15" customHeight="1">
      <c r="B19" s="86"/>
      <c r="M19" s="64"/>
      <c r="N19" s="71"/>
      <c r="O19" s="71"/>
      <c r="P19" s="71"/>
      <c r="Q19" s="71"/>
      <c r="R19" s="71"/>
      <c r="S19" s="71"/>
      <c r="T19" s="71"/>
      <c r="U19" s="71"/>
      <c r="V19" s="71"/>
      <c r="W19" s="71"/>
      <c r="X19" s="71"/>
      <c r="Y19" s="2"/>
      <c r="Z19" s="2"/>
      <c r="AA19" s="30"/>
      <c r="AB19" s="30"/>
      <c r="AC19" s="30"/>
      <c r="AD19" s="30"/>
    </row>
    <row r="20" spans="1:30" s="63" customFormat="1" ht="15" customHeight="1">
      <c r="B20" s="86"/>
      <c r="M20" s="64"/>
      <c r="N20" s="71"/>
      <c r="O20" s="71"/>
      <c r="P20" s="71"/>
      <c r="Q20" s="71"/>
      <c r="R20" s="71"/>
      <c r="S20" s="71"/>
      <c r="T20" s="71"/>
      <c r="U20" s="71"/>
      <c r="V20" s="71"/>
      <c r="W20" s="71"/>
      <c r="X20" s="71"/>
      <c r="Y20" s="2"/>
      <c r="Z20" s="2"/>
      <c r="AA20" s="28"/>
      <c r="AB20" s="33"/>
      <c r="AC20" s="33"/>
      <c r="AD20" s="33"/>
    </row>
    <row r="21" spans="1:30" s="63" customFormat="1" ht="15" customHeight="1">
      <c r="B21" s="86"/>
      <c r="M21" s="64"/>
      <c r="N21" s="71"/>
      <c r="O21" s="71"/>
      <c r="P21" s="71"/>
      <c r="Q21" s="71"/>
      <c r="R21" s="71"/>
      <c r="S21" s="71"/>
      <c r="T21" s="71"/>
      <c r="U21" s="71"/>
      <c r="V21" s="71"/>
      <c r="W21" s="71"/>
      <c r="X21" s="71"/>
      <c r="Y21" s="2"/>
      <c r="Z21" s="2"/>
      <c r="AA21" s="28"/>
      <c r="AB21" s="33"/>
      <c r="AC21" s="33"/>
      <c r="AD21" s="33"/>
    </row>
    <row r="22" spans="1:30" s="63" customFormat="1" ht="15" customHeight="1">
      <c r="B22" s="86"/>
      <c r="M22" s="64"/>
      <c r="N22" s="71"/>
      <c r="O22" s="71"/>
      <c r="P22" s="71"/>
      <c r="Q22" s="71"/>
      <c r="R22" s="71"/>
      <c r="S22" s="71"/>
      <c r="T22" s="71"/>
      <c r="U22" s="71"/>
      <c r="V22" s="71"/>
      <c r="W22" s="71"/>
      <c r="X22" s="71"/>
      <c r="Y22" s="2"/>
      <c r="Z22" s="2"/>
      <c r="AA22" s="28"/>
      <c r="AB22" s="33"/>
      <c r="AC22" s="33"/>
      <c r="AD22" s="33"/>
    </row>
    <row r="23" spans="1:30" s="63" customFormat="1" ht="15" customHeight="1">
      <c r="B23" s="86"/>
      <c r="M23" s="64"/>
      <c r="N23" s="71"/>
      <c r="O23" s="71"/>
      <c r="P23" s="71"/>
      <c r="Q23" s="71"/>
      <c r="R23" s="71"/>
      <c r="S23" s="71"/>
      <c r="T23" s="71"/>
      <c r="U23" s="71"/>
      <c r="V23" s="71"/>
      <c r="W23" s="71"/>
      <c r="X23" s="71"/>
      <c r="Y23" s="2"/>
      <c r="Z23" s="2"/>
      <c r="AA23" s="28"/>
      <c r="AB23" s="33"/>
      <c r="AC23" s="33"/>
      <c r="AD23" s="33"/>
    </row>
    <row r="24" spans="1:30" s="63" customFormat="1" ht="15" customHeight="1">
      <c r="B24" s="86"/>
      <c r="M24" s="64"/>
      <c r="N24" s="71"/>
      <c r="O24" s="71"/>
      <c r="P24" s="71"/>
      <c r="Q24" s="71"/>
      <c r="R24" s="71"/>
      <c r="S24" s="71"/>
      <c r="T24" s="71"/>
      <c r="U24" s="71"/>
      <c r="V24" s="71"/>
      <c r="W24" s="71"/>
      <c r="X24" s="71"/>
      <c r="Y24" s="2"/>
      <c r="Z24" s="2"/>
      <c r="AA24" s="28"/>
      <c r="AB24" s="33"/>
      <c r="AC24" s="33"/>
      <c r="AD24" s="33"/>
    </row>
    <row r="25" spans="1:30" s="63" customFormat="1" ht="15" customHeight="1">
      <c r="B25" s="86"/>
      <c r="M25" s="64"/>
      <c r="N25" s="71"/>
      <c r="O25" s="71"/>
      <c r="P25" s="71"/>
      <c r="Q25" s="71"/>
      <c r="R25" s="71"/>
      <c r="S25" s="71"/>
      <c r="T25" s="71"/>
      <c r="U25" s="71"/>
      <c r="V25" s="71"/>
      <c r="W25" s="71"/>
      <c r="X25" s="71"/>
      <c r="Y25" s="2"/>
      <c r="Z25" s="2"/>
      <c r="AA25" s="28"/>
      <c r="AB25" s="33"/>
      <c r="AC25" s="33"/>
      <c r="AD25" s="33"/>
    </row>
    <row r="26" spans="1:30" s="63" customFormat="1" ht="15" customHeight="1">
      <c r="B26" s="86"/>
      <c r="M26" s="64"/>
      <c r="N26" s="71"/>
      <c r="O26" s="71"/>
      <c r="P26" s="71"/>
      <c r="Q26" s="71"/>
      <c r="R26" s="71"/>
      <c r="S26" s="71"/>
      <c r="T26" s="71"/>
      <c r="U26" s="71"/>
      <c r="V26" s="71"/>
      <c r="W26" s="71"/>
      <c r="X26" s="71"/>
      <c r="Y26" s="2"/>
      <c r="Z26" s="2"/>
      <c r="AA26" s="28"/>
      <c r="AB26" s="33"/>
      <c r="AC26" s="33"/>
      <c r="AD26" s="33"/>
    </row>
    <row r="27" spans="1:30" s="63" customFormat="1" ht="15" customHeight="1">
      <c r="B27" s="86"/>
      <c r="M27" s="64"/>
      <c r="N27" s="71"/>
      <c r="O27" s="71"/>
      <c r="P27" s="71"/>
      <c r="Q27" s="71"/>
      <c r="R27" s="71"/>
      <c r="S27" s="71"/>
      <c r="T27" s="71"/>
      <c r="U27" s="71"/>
      <c r="V27" s="71"/>
      <c r="W27" s="71"/>
      <c r="X27" s="71"/>
      <c r="Y27" s="2"/>
      <c r="Z27" s="2"/>
      <c r="AA27" s="28"/>
      <c r="AB27" s="33"/>
      <c r="AC27" s="33"/>
      <c r="AD27" s="33"/>
    </row>
    <row r="28" spans="1:30" s="63" customFormat="1" ht="15" customHeight="1">
      <c r="B28" s="86"/>
      <c r="M28" s="64"/>
      <c r="N28" s="71"/>
      <c r="O28" s="71"/>
      <c r="P28" s="71"/>
      <c r="Q28" s="71"/>
      <c r="R28" s="71"/>
      <c r="S28" s="71"/>
      <c r="T28" s="71"/>
      <c r="U28" s="71"/>
      <c r="V28" s="71"/>
      <c r="W28" s="71"/>
      <c r="X28" s="71"/>
      <c r="Y28" s="2"/>
      <c r="Z28" s="2"/>
      <c r="AA28" s="28"/>
      <c r="AB28" s="33"/>
      <c r="AC28" s="33"/>
      <c r="AD28" s="33"/>
    </row>
    <row r="29" spans="1:30" s="63" customFormat="1" ht="15" customHeight="1">
      <c r="B29" s="86"/>
      <c r="M29" s="64"/>
      <c r="N29" s="71"/>
      <c r="O29" s="71"/>
      <c r="P29" s="71"/>
      <c r="Q29" s="71"/>
      <c r="R29" s="71"/>
      <c r="S29" s="71"/>
      <c r="T29" s="71"/>
      <c r="U29" s="71"/>
      <c r="V29" s="71"/>
      <c r="W29" s="71"/>
      <c r="X29" s="71"/>
      <c r="Y29" s="2"/>
      <c r="Z29" s="2"/>
      <c r="AA29" s="2"/>
      <c r="AB29" s="2"/>
      <c r="AC29" s="2"/>
      <c r="AD29" s="2"/>
    </row>
    <row r="30" spans="1:30" s="63" customFormat="1" ht="15" customHeight="1">
      <c r="B30" s="86"/>
      <c r="M30" s="64"/>
      <c r="N30" s="71"/>
      <c r="O30" s="71"/>
      <c r="P30" s="71"/>
      <c r="Q30" s="71"/>
      <c r="R30" s="71"/>
      <c r="S30" s="71"/>
      <c r="T30" s="71"/>
      <c r="U30" s="71"/>
      <c r="V30" s="71"/>
      <c r="W30" s="71"/>
      <c r="X30" s="71"/>
      <c r="Y30" s="2"/>
      <c r="Z30" s="2"/>
      <c r="AA30" s="2"/>
      <c r="AB30" s="2"/>
      <c r="AC30" s="2"/>
      <c r="AD30" s="2"/>
    </row>
    <row r="31" spans="1:30" s="63" customFormat="1" ht="15" customHeight="1">
      <c r="A31" s="62"/>
      <c r="B31" s="234" t="s">
        <v>111</v>
      </c>
      <c r="C31" s="234"/>
      <c r="D31" s="234"/>
      <c r="E31" s="234"/>
      <c r="F31" s="234"/>
      <c r="G31" s="234"/>
      <c r="H31" s="234"/>
      <c r="I31" s="234"/>
      <c r="J31" s="234"/>
      <c r="K31" s="234"/>
      <c r="L31" s="234"/>
      <c r="M31" s="234"/>
      <c r="N31" s="234"/>
      <c r="O31" s="234"/>
      <c r="P31" s="234"/>
      <c r="Q31" s="234"/>
      <c r="R31" s="234"/>
      <c r="S31" s="234"/>
      <c r="T31" s="234"/>
      <c r="U31" s="234"/>
      <c r="V31" s="234"/>
      <c r="W31" s="234"/>
      <c r="X31" s="234"/>
      <c r="Y31" s="234"/>
      <c r="Z31" s="234"/>
      <c r="AA31" s="234"/>
      <c r="AB31" s="234"/>
      <c r="AC31" s="234"/>
      <c r="AD31" s="2"/>
    </row>
    <row r="32" spans="1:30" s="63" customFormat="1" ht="15" customHeight="1">
      <c r="B32" s="86"/>
      <c r="M32" s="64"/>
      <c r="N32" s="71"/>
      <c r="O32" s="71"/>
      <c r="P32" s="71"/>
      <c r="Q32" s="71"/>
      <c r="R32" s="71"/>
      <c r="S32" s="71"/>
      <c r="T32" s="71"/>
      <c r="U32" s="71"/>
      <c r="V32" s="71"/>
      <c r="W32" s="71"/>
      <c r="X32" s="71"/>
      <c r="Y32" s="2"/>
      <c r="Z32" s="2"/>
      <c r="AA32" s="2"/>
      <c r="AB32" s="2"/>
      <c r="AC32" s="2"/>
      <c r="AD32" s="2"/>
    </row>
    <row r="33" spans="1:30" s="63" customFormat="1" ht="15" customHeight="1">
      <c r="A33" s="257" t="s">
        <v>0</v>
      </c>
      <c r="B33" s="218" t="s">
        <v>27</v>
      </c>
      <c r="C33" s="218"/>
      <c r="D33" s="218"/>
      <c r="E33" s="218"/>
      <c r="F33" s="218"/>
      <c r="G33" s="218"/>
      <c r="H33" s="258"/>
      <c r="I33" s="259" t="s">
        <v>28</v>
      </c>
      <c r="J33" s="260"/>
      <c r="K33" s="260"/>
      <c r="L33" s="260"/>
      <c r="M33" s="260"/>
      <c r="N33" s="69"/>
      <c r="O33" s="69"/>
      <c r="P33" s="69"/>
      <c r="Q33" s="69"/>
      <c r="R33" s="69"/>
      <c r="S33" s="69"/>
      <c r="T33" s="69"/>
      <c r="U33" s="69"/>
      <c r="V33" s="69"/>
      <c r="W33" s="69"/>
      <c r="X33" s="69"/>
      <c r="Y33" s="69"/>
      <c r="Z33" s="69"/>
      <c r="AA33" s="99"/>
      <c r="AB33" s="100"/>
      <c r="AC33" s="100"/>
      <c r="AD33" s="100"/>
    </row>
    <row r="34" spans="1:30" s="63" customFormat="1" ht="15" customHeight="1">
      <c r="A34" s="257"/>
      <c r="B34" s="218"/>
      <c r="C34" s="218"/>
      <c r="D34" s="218"/>
      <c r="E34" s="218"/>
      <c r="F34" s="218"/>
      <c r="G34" s="218"/>
      <c r="H34" s="258"/>
      <c r="I34" s="261" t="s">
        <v>29</v>
      </c>
      <c r="J34" s="262"/>
      <c r="K34" s="262"/>
      <c r="L34" s="262"/>
      <c r="M34" s="26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92"/>
      <c r="AB34" s="92"/>
      <c r="AC34" s="92"/>
      <c r="AD34" s="92"/>
    </row>
    <row r="35" spans="1:30" s="63" customFormat="1" ht="15" customHeight="1">
      <c r="A35" s="174">
        <v>1</v>
      </c>
      <c r="B35" s="251" t="s">
        <v>105</v>
      </c>
      <c r="C35" s="251"/>
      <c r="D35" s="251"/>
      <c r="E35" s="251"/>
      <c r="F35" s="251"/>
      <c r="G35" s="251"/>
      <c r="H35" s="251"/>
      <c r="I35" s="252">
        <v>9.1299533843994141</v>
      </c>
      <c r="J35" s="252"/>
      <c r="K35" s="252"/>
      <c r="L35" s="252"/>
      <c r="M35" s="253"/>
      <c r="N35" s="71"/>
      <c r="O35" s="71"/>
      <c r="P35" s="71"/>
      <c r="Q35" s="71"/>
      <c r="R35" s="71"/>
      <c r="S35" s="71"/>
      <c r="T35" s="71"/>
      <c r="U35" s="71"/>
      <c r="V35" s="71"/>
      <c r="W35" s="71"/>
      <c r="X35" s="71"/>
      <c r="Y35" s="2"/>
      <c r="Z35" s="2"/>
      <c r="AA35" s="29"/>
      <c r="AB35" s="28"/>
      <c r="AC35" s="28"/>
      <c r="AD35" s="28"/>
    </row>
    <row r="36" spans="1:30" s="63" customFormat="1" ht="15" customHeight="1">
      <c r="A36" s="174">
        <v>2</v>
      </c>
      <c r="B36" s="251" t="s">
        <v>106</v>
      </c>
      <c r="C36" s="251"/>
      <c r="D36" s="251"/>
      <c r="E36" s="251"/>
      <c r="F36" s="251"/>
      <c r="G36" s="251"/>
      <c r="H36" s="251"/>
      <c r="I36" s="254">
        <v>16.149692535400391</v>
      </c>
      <c r="J36" s="254"/>
      <c r="K36" s="254"/>
      <c r="L36" s="254"/>
      <c r="M36" s="255"/>
      <c r="N36" s="71"/>
      <c r="O36" s="71"/>
      <c r="P36" s="71"/>
      <c r="Q36" s="71"/>
      <c r="R36" s="71"/>
      <c r="S36" s="71"/>
      <c r="T36" s="71"/>
      <c r="U36" s="71"/>
      <c r="V36" s="71"/>
      <c r="W36" s="71"/>
      <c r="X36" s="71"/>
      <c r="Y36" s="2"/>
      <c r="Z36" s="2"/>
      <c r="AA36" s="29"/>
      <c r="AB36" s="28"/>
      <c r="AC36" s="28"/>
      <c r="AD36" s="28"/>
    </row>
    <row r="37" spans="1:30" s="63" customFormat="1" ht="15" customHeight="1">
      <c r="A37" s="174">
        <v>3</v>
      </c>
      <c r="B37" s="256" t="s">
        <v>102</v>
      </c>
      <c r="C37" s="251"/>
      <c r="D37" s="251"/>
      <c r="E37" s="251"/>
      <c r="F37" s="251"/>
      <c r="G37" s="251"/>
      <c r="H37" s="251"/>
      <c r="I37" s="254">
        <v>20.914125442504883</v>
      </c>
      <c r="J37" s="254"/>
      <c r="K37" s="254"/>
      <c r="L37" s="254"/>
      <c r="M37" s="255"/>
      <c r="N37" s="71"/>
      <c r="O37" s="71"/>
      <c r="P37" s="71"/>
      <c r="Q37" s="71"/>
      <c r="R37" s="71"/>
      <c r="S37" s="71"/>
      <c r="T37" s="71"/>
      <c r="U37" s="71"/>
      <c r="V37" s="71"/>
      <c r="W37" s="71"/>
      <c r="X37" s="71"/>
      <c r="Y37" s="2"/>
      <c r="Z37" s="2"/>
      <c r="AA37" s="29"/>
      <c r="AB37" s="28"/>
      <c r="AC37" s="28"/>
      <c r="AD37" s="28"/>
    </row>
    <row r="38" spans="1:30" s="63" customFormat="1" ht="15" customHeight="1">
      <c r="B38" s="86"/>
      <c r="M38" s="64"/>
      <c r="N38" s="71"/>
      <c r="O38" s="71"/>
      <c r="P38" s="71"/>
      <c r="Q38" s="71"/>
      <c r="R38" s="71"/>
      <c r="S38" s="71"/>
      <c r="T38" s="71"/>
      <c r="U38" s="71"/>
      <c r="V38" s="71"/>
      <c r="W38" s="71"/>
      <c r="X38" s="71"/>
      <c r="Y38" s="2"/>
      <c r="Z38" s="2"/>
      <c r="AA38" s="29"/>
      <c r="AB38" s="28"/>
      <c r="AC38" s="28"/>
      <c r="AD38" s="28"/>
    </row>
    <row r="39" spans="1:30" s="63" customFormat="1" ht="15" customHeight="1">
      <c r="B39" s="86"/>
      <c r="M39" s="64"/>
      <c r="N39" s="71"/>
      <c r="O39" s="71"/>
      <c r="P39" s="71"/>
      <c r="Q39" s="71"/>
      <c r="R39" s="71"/>
      <c r="S39" s="71"/>
      <c r="T39" s="71"/>
      <c r="U39" s="71"/>
      <c r="V39" s="71"/>
      <c r="W39" s="71"/>
      <c r="X39" s="71"/>
      <c r="Y39" s="2"/>
      <c r="Z39" s="2"/>
      <c r="AA39" s="29"/>
      <c r="AB39" s="28"/>
      <c r="AC39" s="28"/>
      <c r="AD39" s="28"/>
    </row>
    <row r="40" spans="1:30" s="63" customFormat="1" ht="15" customHeight="1">
      <c r="B40" s="86"/>
      <c r="M40" s="64"/>
      <c r="N40" s="71"/>
      <c r="O40" s="71"/>
      <c r="P40" s="71"/>
      <c r="Q40" s="71"/>
      <c r="R40" s="71"/>
      <c r="S40" s="71"/>
      <c r="T40" s="71"/>
      <c r="U40" s="71"/>
      <c r="V40" s="71"/>
      <c r="W40" s="71"/>
      <c r="X40" s="71"/>
      <c r="Y40" s="2"/>
      <c r="Z40" s="2"/>
      <c r="AA40" s="29"/>
      <c r="AB40" s="28"/>
      <c r="AC40" s="28"/>
      <c r="AD40" s="28"/>
    </row>
    <row r="41" spans="1:30" s="63" customFormat="1" ht="15" customHeight="1">
      <c r="B41" s="86"/>
      <c r="M41" s="64"/>
      <c r="N41" s="71"/>
      <c r="O41" s="71"/>
      <c r="P41" s="71"/>
      <c r="Q41" s="71"/>
      <c r="R41" s="71"/>
      <c r="S41" s="71"/>
      <c r="T41" s="71"/>
      <c r="U41" s="71"/>
      <c r="V41" s="71"/>
      <c r="W41" s="71"/>
      <c r="X41" s="71"/>
      <c r="Y41" s="2"/>
      <c r="Z41" s="2"/>
      <c r="AA41" s="30"/>
      <c r="AB41" s="30"/>
      <c r="AC41" s="30"/>
      <c r="AD41" s="30"/>
    </row>
    <row r="42" spans="1:30" s="63" customFormat="1" ht="15" customHeight="1">
      <c r="B42" s="86"/>
      <c r="M42" s="64"/>
      <c r="N42" s="71"/>
      <c r="O42" s="71"/>
      <c r="P42" s="71"/>
      <c r="Q42" s="71"/>
      <c r="R42" s="71"/>
      <c r="S42" s="71"/>
      <c r="T42" s="71"/>
      <c r="U42" s="71"/>
      <c r="V42" s="71"/>
      <c r="W42" s="71"/>
      <c r="X42" s="71"/>
      <c r="Y42" s="2"/>
      <c r="Z42" s="2"/>
      <c r="AA42" s="28"/>
      <c r="AB42" s="33"/>
      <c r="AC42" s="33"/>
      <c r="AD42" s="33"/>
    </row>
    <row r="43" spans="1:30" s="63" customFormat="1" ht="15" customHeight="1">
      <c r="B43" s="86"/>
      <c r="M43" s="64"/>
      <c r="N43" s="71"/>
      <c r="O43" s="71"/>
      <c r="P43" s="71"/>
      <c r="Q43" s="71"/>
      <c r="R43" s="71"/>
      <c r="S43" s="71"/>
      <c r="T43" s="71"/>
      <c r="U43" s="71"/>
      <c r="V43" s="71"/>
      <c r="W43" s="71"/>
      <c r="X43" s="71"/>
      <c r="Y43" s="2"/>
      <c r="Z43" s="2"/>
      <c r="AA43" s="28"/>
      <c r="AB43" s="33"/>
      <c r="AC43" s="33"/>
      <c r="AD43" s="33"/>
    </row>
    <row r="44" spans="1:30" s="63" customFormat="1" ht="15" customHeight="1">
      <c r="B44" s="86"/>
      <c r="M44" s="64"/>
      <c r="N44" s="71"/>
      <c r="O44" s="71"/>
      <c r="P44" s="71"/>
      <c r="Q44" s="71"/>
      <c r="R44" s="71"/>
      <c r="S44" s="71"/>
      <c r="T44" s="71"/>
      <c r="U44" s="71"/>
      <c r="V44" s="71"/>
      <c r="W44" s="71"/>
      <c r="X44" s="71"/>
      <c r="Y44" s="2"/>
      <c r="Z44" s="2"/>
      <c r="AA44" s="28"/>
      <c r="AB44" s="33"/>
      <c r="AC44" s="33"/>
      <c r="AD44" s="33"/>
    </row>
    <row r="45" spans="1:30" s="63" customFormat="1" ht="15" customHeight="1">
      <c r="B45" s="86"/>
      <c r="M45" s="64"/>
      <c r="N45" s="71"/>
      <c r="O45" s="71"/>
      <c r="P45" s="71"/>
      <c r="Q45" s="71"/>
      <c r="R45" s="71"/>
      <c r="S45" s="71"/>
      <c r="T45" s="71"/>
      <c r="U45" s="71"/>
      <c r="V45" s="71"/>
      <c r="W45" s="71"/>
      <c r="X45" s="71"/>
      <c r="Y45" s="2"/>
      <c r="Z45" s="2"/>
      <c r="AA45" s="28"/>
      <c r="AB45" s="33"/>
      <c r="AC45" s="33"/>
      <c r="AD45" s="33"/>
    </row>
    <row r="46" spans="1:30" s="63" customFormat="1" ht="15" customHeight="1">
      <c r="B46" s="86"/>
      <c r="M46" s="64"/>
      <c r="N46" s="71"/>
      <c r="O46" s="71"/>
      <c r="P46" s="71"/>
      <c r="Q46" s="71"/>
      <c r="R46" s="71"/>
      <c r="S46" s="71"/>
      <c r="T46" s="71"/>
      <c r="U46" s="71"/>
      <c r="V46" s="71"/>
      <c r="W46" s="71"/>
      <c r="X46" s="71"/>
      <c r="Y46" s="2"/>
      <c r="Z46" s="2"/>
      <c r="AA46" s="28"/>
      <c r="AB46" s="33"/>
      <c r="AC46" s="33"/>
      <c r="AD46" s="33"/>
    </row>
    <row r="47" spans="1:30" s="63" customFormat="1" ht="15" customHeight="1">
      <c r="B47" s="86"/>
      <c r="M47" s="64"/>
      <c r="N47" s="71"/>
      <c r="O47" s="71"/>
      <c r="P47" s="71"/>
      <c r="Q47" s="71"/>
      <c r="R47" s="71"/>
      <c r="S47" s="71"/>
      <c r="T47" s="71"/>
      <c r="U47" s="71"/>
      <c r="V47" s="71"/>
      <c r="W47" s="71"/>
      <c r="X47" s="71"/>
      <c r="Y47" s="2"/>
      <c r="Z47" s="2"/>
      <c r="AA47" s="28"/>
      <c r="AB47" s="33"/>
      <c r="AC47" s="33"/>
      <c r="AD47" s="33"/>
    </row>
    <row r="48" spans="1:30" s="63" customFormat="1" ht="15" customHeight="1">
      <c r="B48" s="86"/>
      <c r="M48" s="64"/>
      <c r="N48" s="71"/>
      <c r="O48" s="71"/>
      <c r="P48" s="71"/>
      <c r="Q48" s="71"/>
      <c r="R48" s="71"/>
      <c r="S48" s="71"/>
      <c r="T48" s="71"/>
      <c r="U48" s="71"/>
      <c r="V48" s="71"/>
      <c r="W48" s="71"/>
      <c r="X48" s="71"/>
      <c r="Y48" s="2"/>
      <c r="Z48" s="2"/>
      <c r="AA48" s="28"/>
      <c r="AB48" s="33"/>
      <c r="AC48" s="33"/>
      <c r="AD48" s="33"/>
    </row>
    <row r="49" spans="1:34" s="63" customFormat="1" ht="15" customHeight="1">
      <c r="B49" s="86"/>
      <c r="M49" s="64"/>
      <c r="N49" s="71"/>
      <c r="O49" s="71"/>
      <c r="P49" s="71"/>
      <c r="Q49" s="71"/>
      <c r="R49" s="71"/>
      <c r="S49" s="71"/>
      <c r="T49" s="71"/>
      <c r="U49" s="71"/>
      <c r="V49" s="71"/>
      <c r="W49" s="71"/>
      <c r="X49" s="71"/>
      <c r="Y49" s="2"/>
      <c r="Z49" s="2"/>
      <c r="AA49" s="28"/>
      <c r="AB49" s="33"/>
      <c r="AC49" s="33"/>
      <c r="AD49" s="33"/>
    </row>
    <row r="50" spans="1:34" s="63" customFormat="1" ht="15" customHeight="1">
      <c r="B50" s="86"/>
      <c r="M50" s="64"/>
      <c r="N50" s="71"/>
      <c r="O50" s="71"/>
      <c r="P50" s="71"/>
      <c r="Q50" s="71"/>
      <c r="R50" s="71"/>
      <c r="S50" s="71"/>
      <c r="T50" s="71"/>
      <c r="U50" s="71"/>
      <c r="V50" s="71"/>
      <c r="W50" s="71"/>
      <c r="X50" s="71"/>
      <c r="Y50" s="2"/>
      <c r="Z50" s="2"/>
      <c r="AA50" s="28"/>
      <c r="AB50" s="33"/>
      <c r="AC50" s="33"/>
      <c r="AD50" s="33"/>
    </row>
    <row r="51" spans="1:34" s="63" customFormat="1" ht="15" customHeight="1">
      <c r="B51" s="86"/>
      <c r="M51" s="64"/>
      <c r="N51" s="71"/>
      <c r="O51" s="71"/>
      <c r="P51" s="71"/>
      <c r="Q51" s="71"/>
      <c r="R51" s="71"/>
      <c r="S51" s="71"/>
      <c r="T51" s="71"/>
      <c r="U51" s="71"/>
      <c r="V51" s="71"/>
      <c r="W51" s="71"/>
      <c r="X51" s="71"/>
      <c r="Y51" s="2"/>
      <c r="Z51" s="2"/>
      <c r="AA51" s="28"/>
      <c r="AB51" s="33"/>
      <c r="AC51" s="33"/>
      <c r="AD51" s="33"/>
    </row>
    <row r="52" spans="1:34" s="63" customFormat="1" ht="15" customHeight="1">
      <c r="B52" s="86"/>
      <c r="M52" s="64"/>
      <c r="N52" s="71"/>
      <c r="O52" s="71"/>
      <c r="P52" s="71"/>
      <c r="Q52" s="71"/>
      <c r="R52" s="71"/>
      <c r="S52" s="71"/>
      <c r="T52" s="71"/>
      <c r="U52" s="71"/>
      <c r="V52" s="71"/>
      <c r="W52" s="71"/>
      <c r="X52" s="71"/>
      <c r="Y52" s="2"/>
      <c r="Z52" s="2"/>
      <c r="AA52" s="2"/>
      <c r="AB52" s="2"/>
      <c r="AC52" s="2"/>
      <c r="AD52" s="2"/>
    </row>
    <row r="53" spans="1:34" s="63" customFormat="1" ht="15" customHeight="1">
      <c r="B53" s="86"/>
      <c r="M53" s="64"/>
      <c r="N53" s="65"/>
      <c r="O53" s="65"/>
      <c r="P53" s="65"/>
      <c r="Q53" s="65"/>
      <c r="R53" s="65"/>
      <c r="S53" s="65"/>
      <c r="T53" s="65"/>
      <c r="U53" s="65"/>
      <c r="V53" s="65"/>
      <c r="W53" s="65"/>
    </row>
    <row r="54" spans="1:34" s="63" customFormat="1" ht="15" customHeight="1">
      <c r="B54" s="86" t="s">
        <v>5</v>
      </c>
      <c r="M54" s="64"/>
      <c r="N54" s="65"/>
      <c r="O54" s="65"/>
      <c r="P54" s="65"/>
      <c r="Q54" s="65"/>
      <c r="R54" s="65"/>
      <c r="S54" s="65"/>
      <c r="T54" s="65"/>
      <c r="U54" s="65"/>
      <c r="V54" s="65"/>
      <c r="W54" s="65"/>
    </row>
    <row r="55" spans="1:34" s="55" customFormat="1" ht="15" customHeight="1">
      <c r="A55" s="37"/>
      <c r="B55" s="48"/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32"/>
      <c r="N55" s="30"/>
      <c r="O55" s="31"/>
      <c r="P55" s="31"/>
      <c r="Q55" s="31"/>
      <c r="R55" s="31"/>
      <c r="S55" s="31"/>
      <c r="T55" s="31"/>
      <c r="U55" s="31"/>
      <c r="V55" s="28"/>
      <c r="W55" s="28"/>
      <c r="X55" s="56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s="55" customFormat="1" ht="15" customHeight="1">
      <c r="A56" s="37"/>
      <c r="B56" s="234" t="s">
        <v>190</v>
      </c>
      <c r="C56" s="234"/>
      <c r="D56" s="234"/>
      <c r="E56" s="234"/>
      <c r="F56" s="234"/>
      <c r="G56" s="234"/>
      <c r="H56" s="234"/>
      <c r="I56" s="234"/>
      <c r="J56" s="234"/>
      <c r="K56" s="234"/>
      <c r="L56" s="234"/>
      <c r="M56" s="234"/>
      <c r="N56" s="234"/>
      <c r="O56" s="234"/>
      <c r="P56" s="234"/>
      <c r="Q56" s="234"/>
      <c r="R56" s="234"/>
      <c r="S56" s="234"/>
      <c r="T56" s="234"/>
      <c r="U56" s="234"/>
      <c r="V56" s="234"/>
      <c r="W56" s="234"/>
      <c r="X56" s="234"/>
      <c r="Y56" s="234"/>
      <c r="Z56" s="234"/>
      <c r="AA56" s="234"/>
      <c r="AB56" s="234"/>
      <c r="AC56" s="234"/>
      <c r="AD56" s="49"/>
      <c r="AE56" s="49"/>
      <c r="AF56" s="49"/>
      <c r="AG56" s="49"/>
      <c r="AH56" s="49"/>
    </row>
    <row r="57" spans="1:34" s="55" customFormat="1" ht="15" customHeight="1">
      <c r="A57" s="82"/>
      <c r="B57" s="82"/>
      <c r="C57" s="82"/>
      <c r="D57" s="82"/>
      <c r="E57" s="82"/>
      <c r="F57" s="82"/>
      <c r="G57" s="82"/>
      <c r="H57" s="82"/>
      <c r="I57" s="82"/>
      <c r="J57" s="82"/>
      <c r="K57" s="48"/>
      <c r="L57" s="48"/>
      <c r="M57" s="32"/>
      <c r="N57" s="30"/>
      <c r="O57" s="31"/>
      <c r="P57" s="31"/>
      <c r="Q57" s="31"/>
      <c r="R57" s="31"/>
      <c r="S57" s="31"/>
      <c r="T57" s="31"/>
      <c r="U57" s="31"/>
      <c r="V57" s="28"/>
      <c r="W57" s="28"/>
      <c r="X57" s="56"/>
      <c r="Y57" s="49"/>
      <c r="Z57" s="49"/>
      <c r="AA57" s="49"/>
      <c r="AB57" s="147" t="s">
        <v>196</v>
      </c>
      <c r="AC57" s="49"/>
      <c r="AD57" s="49"/>
      <c r="AE57" s="49"/>
      <c r="AF57" s="49"/>
      <c r="AG57" s="49"/>
      <c r="AH57" s="49"/>
    </row>
    <row r="58" spans="1:34" s="55" customFormat="1" ht="15" customHeight="1">
      <c r="A58" s="245" t="s">
        <v>80</v>
      </c>
      <c r="B58" s="246"/>
      <c r="C58" s="246"/>
      <c r="D58" s="247" t="s">
        <v>76</v>
      </c>
      <c r="E58" s="247"/>
      <c r="F58" s="247"/>
      <c r="G58" s="246" t="s">
        <v>81</v>
      </c>
      <c r="H58" s="246"/>
      <c r="I58" s="247" t="s">
        <v>77</v>
      </c>
      <c r="J58" s="247"/>
      <c r="K58" s="247"/>
      <c r="L58" s="246" t="s">
        <v>79</v>
      </c>
      <c r="M58" s="246"/>
      <c r="N58" s="246"/>
      <c r="O58" s="246"/>
      <c r="P58" s="248" t="s">
        <v>82</v>
      </c>
      <c r="Q58" s="248"/>
      <c r="R58" s="248"/>
      <c r="S58" s="248"/>
      <c r="T58" s="249" t="s">
        <v>83</v>
      </c>
      <c r="U58" s="249"/>
      <c r="V58" s="249"/>
      <c r="W58" s="249"/>
      <c r="X58" s="248" t="s">
        <v>81</v>
      </c>
      <c r="Y58" s="249"/>
      <c r="Z58" s="249" t="s">
        <v>84</v>
      </c>
      <c r="AA58" s="249"/>
      <c r="AB58" s="249"/>
      <c r="AC58" s="250"/>
      <c r="AD58" s="49"/>
      <c r="AE58" s="49"/>
      <c r="AF58" s="49"/>
      <c r="AG58" s="49"/>
      <c r="AH58" s="49"/>
    </row>
    <row r="59" spans="1:34" s="55" customFormat="1" ht="15" customHeight="1">
      <c r="A59" s="245"/>
      <c r="B59" s="246"/>
      <c r="C59" s="246"/>
      <c r="D59" s="247"/>
      <c r="E59" s="247"/>
      <c r="F59" s="247"/>
      <c r="G59" s="246"/>
      <c r="H59" s="246"/>
      <c r="I59" s="247"/>
      <c r="J59" s="247"/>
      <c r="K59" s="247"/>
      <c r="L59" s="246"/>
      <c r="M59" s="246"/>
      <c r="N59" s="246"/>
      <c r="O59" s="246"/>
      <c r="P59" s="248"/>
      <c r="Q59" s="248"/>
      <c r="R59" s="248"/>
      <c r="S59" s="248"/>
      <c r="T59" s="249"/>
      <c r="U59" s="249"/>
      <c r="V59" s="249"/>
      <c r="W59" s="249"/>
      <c r="X59" s="249"/>
      <c r="Y59" s="249"/>
      <c r="Z59" s="249"/>
      <c r="AA59" s="249"/>
      <c r="AB59" s="249"/>
      <c r="AC59" s="250"/>
      <c r="AD59" s="49"/>
      <c r="AE59" s="49"/>
      <c r="AF59" s="49"/>
      <c r="AG59" s="49"/>
      <c r="AH59" s="49"/>
    </row>
    <row r="60" spans="1:34" s="55" customFormat="1" ht="15" customHeight="1">
      <c r="A60" s="240">
        <v>1.9932378083467484E-2</v>
      </c>
      <c r="B60" s="241"/>
      <c r="C60" s="241"/>
      <c r="D60" s="241">
        <v>2.5000000000000001E-2</v>
      </c>
      <c r="E60" s="241"/>
      <c r="F60" s="241"/>
      <c r="G60" s="242" t="s">
        <v>197</v>
      </c>
      <c r="H60" s="241"/>
      <c r="I60" s="243">
        <v>4</v>
      </c>
      <c r="J60" s="243"/>
      <c r="K60" s="243"/>
      <c r="L60" s="244">
        <v>3.1087286770343781E-3</v>
      </c>
      <c r="M60" s="244"/>
      <c r="N60" s="244"/>
      <c r="O60" s="244"/>
      <c r="P60" s="235">
        <v>1286.6996176121309</v>
      </c>
      <c r="Q60" s="236"/>
      <c r="R60" s="236"/>
      <c r="S60" s="237"/>
      <c r="T60" s="235">
        <v>500</v>
      </c>
      <c r="U60" s="236"/>
      <c r="V60" s="236"/>
      <c r="W60" s="237"/>
      <c r="X60" s="238" t="s">
        <v>197</v>
      </c>
      <c r="Y60" s="239"/>
      <c r="Z60" s="239">
        <f>'인접구조물 침하_우측 구조물'!Z6</f>
        <v>4571.1663065759312</v>
      </c>
      <c r="AA60" s="239"/>
      <c r="AB60" s="239"/>
      <c r="AC60" s="235"/>
      <c r="AD60" s="49"/>
      <c r="AE60" s="49"/>
      <c r="AF60" s="49"/>
      <c r="AG60" s="49"/>
      <c r="AH60" s="49"/>
    </row>
    <row r="61" spans="1:34" s="55" customFormat="1" ht="15" customHeight="1">
      <c r="A61" s="155"/>
      <c r="B61" s="155"/>
      <c r="C61" s="155"/>
      <c r="D61" s="155"/>
      <c r="E61" s="155"/>
      <c r="F61" s="155"/>
      <c r="G61" s="155"/>
      <c r="H61" s="155"/>
      <c r="I61" s="40"/>
      <c r="J61" s="40"/>
      <c r="K61" s="40"/>
      <c r="L61" s="156"/>
      <c r="M61" s="156"/>
      <c r="N61" s="156"/>
      <c r="O61" s="157"/>
      <c r="P61" s="157"/>
      <c r="Q61" s="157"/>
      <c r="R61" s="157"/>
      <c r="S61" s="158"/>
      <c r="T61" s="158"/>
      <c r="U61" s="158"/>
      <c r="V61" s="158"/>
      <c r="W61" s="158"/>
      <c r="X61" s="158"/>
      <c r="Y61" s="158"/>
      <c r="Z61" s="158"/>
      <c r="AA61" s="159"/>
      <c r="AB61" s="159"/>
      <c r="AC61" s="159"/>
      <c r="AD61" s="49"/>
      <c r="AE61" s="49"/>
      <c r="AF61" s="49"/>
      <c r="AG61" s="49"/>
      <c r="AH61" s="49"/>
    </row>
    <row r="62" spans="1:34" s="55" customFormat="1" ht="15" customHeight="1">
      <c r="A62" s="155"/>
      <c r="B62" s="155"/>
      <c r="C62" s="155"/>
      <c r="D62" s="155"/>
      <c r="E62" s="155"/>
      <c r="F62" s="155"/>
      <c r="G62" s="155"/>
      <c r="H62" s="155"/>
      <c r="I62" s="40"/>
      <c r="J62" s="40"/>
      <c r="K62" s="40"/>
      <c r="L62" s="156"/>
      <c r="M62" s="156"/>
      <c r="N62" s="156"/>
      <c r="O62" s="157"/>
      <c r="P62" s="157"/>
      <c r="Q62" s="157"/>
      <c r="R62" s="157"/>
      <c r="S62" s="158"/>
      <c r="T62" s="158"/>
      <c r="U62" s="158"/>
      <c r="V62" s="158"/>
      <c r="W62" s="158"/>
      <c r="X62" s="158"/>
      <c r="Y62" s="158"/>
      <c r="Z62" s="158"/>
      <c r="AA62" s="159"/>
      <c r="AB62" s="159"/>
      <c r="AC62" s="159"/>
      <c r="AD62" s="49"/>
      <c r="AE62" s="49"/>
      <c r="AF62" s="49"/>
      <c r="AG62" s="49"/>
      <c r="AH62" s="49"/>
    </row>
    <row r="63" spans="1:34" s="55" customFormat="1" ht="15" customHeight="1">
      <c r="M63" s="52"/>
      <c r="N63" s="52"/>
      <c r="O63" s="52"/>
      <c r="P63" s="52"/>
      <c r="Q63" s="52"/>
      <c r="R63" s="52"/>
      <c r="S63" s="52"/>
      <c r="T63" s="52"/>
      <c r="U63" s="52"/>
      <c r="V63" s="52"/>
      <c r="W63" s="56"/>
      <c r="Y63" s="56"/>
      <c r="Z63" s="56"/>
      <c r="AA63" s="56"/>
      <c r="AB63" s="56"/>
      <c r="AC63" s="56"/>
      <c r="AD63" s="49"/>
      <c r="AE63" s="49"/>
      <c r="AF63" s="49"/>
      <c r="AG63" s="49"/>
      <c r="AH63" s="49"/>
    </row>
    <row r="64" spans="1:34" s="55" customFormat="1" ht="15" customHeight="1">
      <c r="M64" s="52"/>
      <c r="N64" s="52"/>
      <c r="O64" s="52"/>
      <c r="P64" s="52"/>
      <c r="Q64" s="52"/>
      <c r="R64" s="52"/>
      <c r="S64" s="52"/>
      <c r="T64" s="52"/>
      <c r="U64" s="52"/>
      <c r="V64" s="52"/>
      <c r="W64" s="56"/>
      <c r="Y64" s="56"/>
      <c r="Z64" s="56"/>
      <c r="AA64" s="56"/>
      <c r="AB64" s="56"/>
      <c r="AC64" s="56"/>
      <c r="AD64" s="49"/>
      <c r="AE64" s="49"/>
      <c r="AF64" s="49"/>
      <c r="AG64" s="49"/>
      <c r="AH64" s="49"/>
    </row>
    <row r="65" spans="13:34" s="55" customFormat="1" ht="15" customHeight="1">
      <c r="M65" s="52"/>
      <c r="N65" s="52"/>
      <c r="O65" s="52"/>
      <c r="P65" s="52"/>
      <c r="Q65" s="52"/>
      <c r="R65" s="52"/>
      <c r="S65" s="52"/>
      <c r="T65" s="52"/>
      <c r="U65" s="52"/>
      <c r="V65" s="52"/>
      <c r="W65" s="56"/>
      <c r="Y65" s="56"/>
      <c r="Z65" s="56"/>
      <c r="AA65" s="56"/>
      <c r="AB65" s="56"/>
      <c r="AC65" s="56"/>
      <c r="AD65" s="49"/>
      <c r="AE65" s="49"/>
      <c r="AF65" s="49"/>
      <c r="AG65" s="49"/>
      <c r="AH65" s="49"/>
    </row>
    <row r="66" spans="13:34" s="55" customFormat="1" ht="15" customHeight="1">
      <c r="M66" s="52"/>
      <c r="N66" s="52"/>
      <c r="O66" s="52"/>
      <c r="P66" s="52"/>
      <c r="Q66" s="52"/>
      <c r="R66" s="52"/>
      <c r="S66" s="52"/>
      <c r="T66" s="52"/>
      <c r="U66" s="52"/>
      <c r="V66" s="52"/>
      <c r="W66" s="56"/>
      <c r="Y66" s="56"/>
      <c r="Z66" s="56"/>
      <c r="AA66" s="56"/>
      <c r="AB66" s="56"/>
      <c r="AC66" s="56"/>
      <c r="AD66" s="49"/>
      <c r="AE66" s="49"/>
      <c r="AF66" s="49"/>
      <c r="AG66" s="49"/>
      <c r="AH66" s="49"/>
    </row>
    <row r="67" spans="13:34" s="55" customFormat="1" ht="15" customHeight="1">
      <c r="M67" s="52"/>
      <c r="N67" s="52"/>
      <c r="O67" s="52"/>
      <c r="P67" s="52"/>
      <c r="Q67" s="52"/>
      <c r="R67" s="52"/>
      <c r="S67" s="52"/>
      <c r="T67" s="52"/>
      <c r="U67" s="52"/>
      <c r="V67" s="52"/>
      <c r="W67" s="56"/>
      <c r="Y67" s="56"/>
      <c r="Z67" s="56"/>
      <c r="AA67" s="56"/>
      <c r="AB67" s="56"/>
      <c r="AC67" s="56"/>
      <c r="AD67" s="49"/>
      <c r="AE67" s="49"/>
      <c r="AF67" s="49"/>
      <c r="AG67" s="49"/>
      <c r="AH67" s="49"/>
    </row>
    <row r="68" spans="13:34" s="55" customFormat="1" ht="15" customHeight="1">
      <c r="M68" s="52"/>
      <c r="N68" s="52"/>
      <c r="O68" s="52"/>
      <c r="P68" s="52"/>
      <c r="Q68" s="52"/>
      <c r="R68" s="52"/>
      <c r="S68" s="52"/>
      <c r="T68" s="52"/>
      <c r="U68" s="52"/>
      <c r="V68" s="52"/>
      <c r="W68" s="56"/>
      <c r="Y68" s="56"/>
      <c r="Z68" s="56"/>
      <c r="AA68" s="56"/>
      <c r="AB68" s="56"/>
      <c r="AC68" s="56"/>
      <c r="AD68" s="49"/>
      <c r="AE68" s="49"/>
      <c r="AF68" s="49"/>
      <c r="AG68" s="49"/>
      <c r="AH68" s="49"/>
    </row>
    <row r="69" spans="13:34" s="55" customFormat="1" ht="15" customHeight="1">
      <c r="M69" s="52"/>
      <c r="N69" s="52"/>
      <c r="O69" s="52"/>
      <c r="P69" s="52"/>
      <c r="Q69" s="52"/>
      <c r="R69" s="52"/>
      <c r="S69" s="52"/>
      <c r="T69" s="52"/>
      <c r="U69" s="52"/>
      <c r="V69" s="52"/>
      <c r="W69" s="56"/>
      <c r="Y69" s="56"/>
      <c r="Z69" s="56"/>
      <c r="AA69" s="56"/>
      <c r="AB69" s="56"/>
      <c r="AC69" s="56"/>
      <c r="AD69" s="49"/>
      <c r="AE69" s="49"/>
      <c r="AF69" s="49"/>
      <c r="AG69" s="49"/>
      <c r="AH69" s="49"/>
    </row>
    <row r="70" spans="13:34" s="55" customFormat="1" ht="15" customHeight="1">
      <c r="M70" s="52"/>
      <c r="N70" s="52"/>
      <c r="O70" s="52"/>
      <c r="P70" s="52"/>
      <c r="Q70" s="52"/>
      <c r="R70" s="52"/>
      <c r="S70" s="52"/>
      <c r="T70" s="52"/>
      <c r="U70" s="52"/>
      <c r="V70" s="52"/>
      <c r="W70" s="56"/>
      <c r="Y70" s="56"/>
      <c r="Z70" s="56"/>
      <c r="AA70" s="56"/>
      <c r="AB70" s="56"/>
      <c r="AC70" s="56"/>
      <c r="AD70" s="49"/>
      <c r="AE70" s="49"/>
      <c r="AF70" s="49"/>
      <c r="AG70" s="49"/>
      <c r="AH70" s="49"/>
    </row>
    <row r="71" spans="13:34" s="55" customFormat="1" ht="15" customHeight="1">
      <c r="M71" s="52"/>
      <c r="N71" s="52"/>
      <c r="O71" s="52"/>
      <c r="P71" s="52"/>
      <c r="Q71" s="52"/>
      <c r="R71" s="52"/>
      <c r="S71" s="52"/>
      <c r="T71" s="52"/>
      <c r="U71" s="52"/>
      <c r="V71" s="52"/>
      <c r="W71" s="56"/>
      <c r="Y71" s="56"/>
      <c r="Z71" s="56"/>
      <c r="AA71" s="56"/>
      <c r="AB71" s="56"/>
      <c r="AC71" s="56"/>
      <c r="AD71" s="49"/>
      <c r="AE71" s="49"/>
      <c r="AF71" s="49"/>
      <c r="AG71" s="49"/>
      <c r="AH71" s="49"/>
    </row>
    <row r="72" spans="13:34" s="55" customFormat="1" ht="15" customHeight="1">
      <c r="M72" s="52"/>
      <c r="N72" s="52"/>
      <c r="O72" s="52"/>
      <c r="P72" s="52"/>
      <c r="Q72" s="52"/>
      <c r="R72" s="52"/>
      <c r="S72" s="52"/>
      <c r="T72" s="52"/>
      <c r="U72" s="52"/>
      <c r="V72" s="52"/>
      <c r="W72" s="56"/>
      <c r="Y72" s="56"/>
      <c r="Z72" s="56"/>
      <c r="AA72" s="56"/>
      <c r="AB72" s="56"/>
      <c r="AC72" s="56"/>
      <c r="AD72" s="49"/>
      <c r="AE72" s="49"/>
      <c r="AF72" s="49"/>
      <c r="AG72" s="49"/>
      <c r="AH72" s="49"/>
    </row>
    <row r="73" spans="13:34" s="55" customFormat="1" ht="15" customHeight="1">
      <c r="M73" s="52"/>
      <c r="N73" s="52"/>
      <c r="O73" s="52"/>
      <c r="P73" s="52"/>
      <c r="Q73" s="52"/>
      <c r="R73" s="52"/>
      <c r="S73" s="52"/>
      <c r="T73" s="52"/>
      <c r="U73" s="52"/>
      <c r="V73" s="52"/>
      <c r="W73" s="56"/>
      <c r="Y73" s="56"/>
      <c r="Z73" s="56"/>
      <c r="AA73" s="56"/>
      <c r="AB73" s="56"/>
      <c r="AC73" s="56"/>
      <c r="AD73" s="49"/>
      <c r="AE73" s="49"/>
      <c r="AF73" s="49"/>
      <c r="AG73" s="49"/>
      <c r="AH73" s="49"/>
    </row>
    <row r="74" spans="13:34" s="55" customFormat="1" ht="15" customHeight="1">
      <c r="M74" s="52"/>
      <c r="N74" s="52"/>
      <c r="O74" s="52"/>
      <c r="P74" s="52"/>
      <c r="Q74" s="52"/>
      <c r="R74" s="52"/>
      <c r="S74" s="52"/>
      <c r="T74" s="52"/>
      <c r="U74" s="52"/>
      <c r="V74" s="52"/>
      <c r="W74" s="56"/>
      <c r="Y74" s="56"/>
      <c r="Z74" s="56"/>
      <c r="AA74" s="56"/>
      <c r="AB74" s="56"/>
      <c r="AC74" s="56"/>
      <c r="AD74" s="49"/>
      <c r="AE74" s="49"/>
      <c r="AF74" s="49"/>
      <c r="AG74" s="49"/>
      <c r="AH74" s="49"/>
    </row>
    <row r="75" spans="13:34" s="55" customFormat="1" ht="15" customHeight="1">
      <c r="M75" s="52"/>
      <c r="N75" s="52"/>
      <c r="O75" s="52"/>
      <c r="P75" s="52"/>
      <c r="Q75" s="52"/>
      <c r="R75" s="52"/>
      <c r="S75" s="52"/>
      <c r="T75" s="52"/>
      <c r="U75" s="52"/>
      <c r="V75" s="52"/>
      <c r="W75" s="56"/>
      <c r="Y75" s="56"/>
      <c r="Z75" s="56"/>
      <c r="AA75" s="56"/>
      <c r="AB75" s="56"/>
      <c r="AC75" s="56"/>
      <c r="AD75" s="49"/>
      <c r="AE75" s="49"/>
      <c r="AF75" s="49"/>
      <c r="AG75" s="49"/>
      <c r="AH75" s="49"/>
    </row>
    <row r="76" spans="13:34" s="55" customFormat="1" ht="15" customHeight="1">
      <c r="M76" s="52"/>
      <c r="N76" s="52"/>
      <c r="O76" s="52"/>
      <c r="P76" s="52"/>
      <c r="Q76" s="52"/>
      <c r="R76" s="52"/>
      <c r="S76" s="52"/>
      <c r="T76" s="52"/>
      <c r="U76" s="52"/>
      <c r="V76" s="52"/>
      <c r="W76" s="56"/>
      <c r="Y76" s="56"/>
      <c r="Z76" s="56"/>
      <c r="AA76" s="56"/>
      <c r="AB76" s="56"/>
      <c r="AC76" s="56"/>
      <c r="AD76" s="49"/>
      <c r="AE76" s="49"/>
      <c r="AF76" s="49"/>
      <c r="AG76" s="49"/>
      <c r="AH76" s="49"/>
    </row>
    <row r="77" spans="13:34" s="55" customFormat="1" ht="15" customHeight="1">
      <c r="M77" s="52"/>
      <c r="N77" s="52"/>
      <c r="O77" s="52"/>
      <c r="P77" s="52"/>
      <c r="Q77" s="52"/>
      <c r="R77" s="52"/>
      <c r="S77" s="52"/>
      <c r="T77" s="52"/>
      <c r="U77" s="52"/>
      <c r="V77" s="52"/>
      <c r="W77" s="56"/>
      <c r="Y77" s="56"/>
      <c r="Z77" s="56"/>
      <c r="AA77" s="56"/>
      <c r="AB77" s="56"/>
      <c r="AC77" s="56"/>
      <c r="AD77" s="49"/>
      <c r="AE77" s="49"/>
      <c r="AF77" s="49"/>
      <c r="AG77" s="49"/>
      <c r="AH77" s="49"/>
    </row>
    <row r="78" spans="13:34" s="55" customFormat="1" ht="15" customHeight="1">
      <c r="M78" s="52"/>
      <c r="N78" s="52"/>
      <c r="O78" s="52"/>
      <c r="P78" s="52"/>
      <c r="Q78" s="52"/>
      <c r="R78" s="52"/>
      <c r="S78" s="52"/>
      <c r="T78" s="52"/>
      <c r="U78" s="52"/>
      <c r="V78" s="52"/>
      <c r="W78" s="56"/>
      <c r="Y78" s="56"/>
      <c r="Z78" s="56"/>
      <c r="AA78" s="56"/>
      <c r="AB78" s="56"/>
      <c r="AC78" s="56"/>
      <c r="AD78" s="49"/>
      <c r="AE78" s="49"/>
      <c r="AF78" s="49"/>
      <c r="AG78" s="49"/>
      <c r="AH78" s="49"/>
    </row>
    <row r="79" spans="13:34" s="55" customFormat="1" ht="15" customHeight="1">
      <c r="M79" s="52"/>
      <c r="N79" s="52"/>
      <c r="O79" s="52"/>
      <c r="P79" s="52"/>
      <c r="Q79" s="52"/>
      <c r="R79" s="52"/>
      <c r="S79" s="52"/>
      <c r="T79" s="52"/>
      <c r="U79" s="52"/>
      <c r="V79" s="52"/>
      <c r="W79" s="56"/>
      <c r="Y79" s="56"/>
      <c r="Z79" s="56"/>
      <c r="AA79" s="56"/>
      <c r="AB79" s="56"/>
      <c r="AC79" s="56"/>
      <c r="AD79" s="49"/>
      <c r="AE79" s="49"/>
      <c r="AF79" s="49"/>
      <c r="AG79" s="49"/>
      <c r="AH79" s="49"/>
    </row>
    <row r="80" spans="13:34" s="55" customFormat="1" ht="15" customHeight="1">
      <c r="M80" s="52"/>
      <c r="N80" s="52"/>
      <c r="O80" s="52"/>
      <c r="P80" s="52"/>
      <c r="Q80" s="52"/>
      <c r="R80" s="52"/>
      <c r="S80" s="52"/>
      <c r="T80" s="52"/>
      <c r="U80" s="52"/>
      <c r="V80" s="52"/>
      <c r="W80" s="56"/>
      <c r="Y80" s="56"/>
      <c r="Z80" s="56"/>
      <c r="AA80" s="56"/>
      <c r="AB80" s="56"/>
      <c r="AC80" s="56"/>
      <c r="AD80" s="49"/>
      <c r="AE80" s="49"/>
      <c r="AF80" s="49"/>
      <c r="AG80" s="49"/>
      <c r="AH80" s="49"/>
    </row>
    <row r="81" spans="1:35" s="55" customFormat="1" ht="15" customHeight="1">
      <c r="A81" s="37"/>
      <c r="B81" s="48"/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32"/>
      <c r="N81" s="30"/>
      <c r="O81" s="31"/>
      <c r="P81" s="31"/>
      <c r="Q81" s="31"/>
      <c r="R81" s="31"/>
      <c r="S81" s="31"/>
      <c r="T81" s="31"/>
      <c r="U81" s="31"/>
      <c r="V81" s="28"/>
      <c r="W81" s="28"/>
      <c r="X81" s="56"/>
      <c r="Y81" s="49"/>
      <c r="Z81" s="49"/>
      <c r="AA81" s="49"/>
      <c r="AB81" s="49"/>
      <c r="AC81" s="49"/>
      <c r="AD81" s="49"/>
      <c r="AE81" s="49"/>
      <c r="AF81" s="49"/>
      <c r="AG81" s="49"/>
      <c r="AH81" s="49"/>
    </row>
    <row r="82" spans="1:35" s="55" customFormat="1" ht="15" customHeight="1">
      <c r="A82" s="37"/>
      <c r="B82" s="48"/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32"/>
      <c r="N82" s="30"/>
      <c r="O82" s="31"/>
      <c r="P82" s="31"/>
      <c r="Q82" s="31"/>
      <c r="R82" s="31"/>
      <c r="S82" s="31"/>
      <c r="T82" s="31"/>
      <c r="U82" s="31"/>
      <c r="V82" s="28"/>
      <c r="W82" s="28"/>
      <c r="X82" s="56"/>
      <c r="Y82" s="49"/>
      <c r="Z82" s="49"/>
      <c r="AA82" s="49"/>
      <c r="AB82" s="49"/>
      <c r="AC82" s="49"/>
      <c r="AD82" s="49"/>
      <c r="AE82" s="49"/>
      <c r="AF82" s="49"/>
      <c r="AG82" s="49"/>
      <c r="AH82" s="49"/>
    </row>
    <row r="83" spans="1:35" ht="15" customHeight="1">
      <c r="N83" s="23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  <c r="AB83" s="25"/>
      <c r="AC83" s="25"/>
      <c r="AD83" s="24"/>
      <c r="AE83" s="24"/>
      <c r="AF83" s="24"/>
      <c r="AG83" s="24"/>
      <c r="AI83" s="7"/>
    </row>
    <row r="84" spans="1:35" ht="15" customHeight="1">
      <c r="N84" s="12"/>
      <c r="O84" s="9"/>
      <c r="P84" s="9"/>
      <c r="Q84" s="8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  <c r="AF84" s="10"/>
      <c r="AG84" s="10"/>
      <c r="AI84" s="7"/>
    </row>
    <row r="85" spans="1:35" ht="15" customHeight="1">
      <c r="N85" s="18"/>
      <c r="O85" s="9"/>
      <c r="P85" s="9"/>
      <c r="Q85" s="8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  <c r="AF85" s="10"/>
      <c r="AG85" s="10"/>
      <c r="AI85" s="7"/>
    </row>
    <row r="86" spans="1:35" ht="15" customHeight="1">
      <c r="N86" s="18"/>
      <c r="O86" s="9"/>
      <c r="P86" s="9"/>
      <c r="Q86" s="8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  <c r="AF86" s="10"/>
      <c r="AG86" s="10"/>
      <c r="AI86" s="7"/>
    </row>
    <row r="87" spans="1:35" ht="15" customHeight="1">
      <c r="N87" s="18"/>
      <c r="O87" s="9"/>
      <c r="P87" s="9"/>
      <c r="Q87" s="8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  <c r="AF87" s="10"/>
      <c r="AG87" s="10"/>
      <c r="AI87" s="7"/>
    </row>
    <row r="88" spans="1:35" ht="15" customHeight="1">
      <c r="N88" s="18"/>
      <c r="O88" s="9"/>
      <c r="P88" s="9"/>
      <c r="Q88" s="8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  <c r="AF88" s="10"/>
      <c r="AG88" s="10"/>
      <c r="AI88" s="7"/>
    </row>
    <row r="89" spans="1:35" ht="15" customHeight="1">
      <c r="N89" s="18"/>
      <c r="O89" s="9"/>
      <c r="P89" s="9"/>
      <c r="Q89" s="8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  <c r="AG89" s="10"/>
      <c r="AI89" s="7"/>
    </row>
    <row r="90" spans="1:35" ht="15" customHeight="1">
      <c r="N90" s="18"/>
      <c r="O90" s="9"/>
      <c r="P90" s="9"/>
      <c r="Q90" s="8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  <c r="AG90" s="10"/>
      <c r="AI90" s="7"/>
    </row>
    <row r="91" spans="1:35" ht="15" customHeight="1">
      <c r="N91" s="18"/>
      <c r="O91" s="9"/>
      <c r="P91" s="9"/>
      <c r="Q91" s="8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  <c r="AG91" s="10"/>
      <c r="AI91" s="7"/>
    </row>
    <row r="92" spans="1:35" ht="15" customHeight="1">
      <c r="N92" s="18"/>
      <c r="O92" s="9"/>
      <c r="P92" s="9"/>
      <c r="Q92" s="8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  <c r="AG92" s="10"/>
      <c r="AI92" s="7"/>
    </row>
    <row r="93" spans="1:35" ht="15" customHeight="1">
      <c r="N93" s="18"/>
      <c r="O93" s="9"/>
      <c r="P93" s="9"/>
      <c r="Q93" s="8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I93" s="7"/>
    </row>
    <row r="94" spans="1:35" ht="15" customHeight="1">
      <c r="N94" s="18"/>
      <c r="O94" s="9"/>
      <c r="P94" s="9"/>
      <c r="Q94" s="8"/>
      <c r="R94" s="1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  <c r="AF94" s="10"/>
      <c r="AG94" s="10"/>
      <c r="AI94" s="7"/>
    </row>
    <row r="95" spans="1:35" ht="15" customHeight="1">
      <c r="N95" s="18"/>
      <c r="O95" s="9"/>
      <c r="P95" s="9"/>
      <c r="Q95" s="8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/>
      <c r="AI95" s="7"/>
    </row>
    <row r="96" spans="1:35" ht="15" customHeight="1">
      <c r="N96" s="18"/>
      <c r="O96" s="9"/>
      <c r="P96" s="9"/>
      <c r="Q96" s="8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  <c r="AF96" s="10"/>
      <c r="AG96" s="10"/>
      <c r="AI96" s="7"/>
    </row>
    <row r="97" spans="14:35" ht="15" customHeight="1">
      <c r="N97" s="18"/>
      <c r="O97" s="9"/>
      <c r="P97" s="9"/>
      <c r="Q97" s="8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  <c r="AF97" s="10"/>
      <c r="AG97" s="10"/>
      <c r="AI97" s="7"/>
    </row>
    <row r="98" spans="14:35" ht="15" customHeight="1">
      <c r="N98" s="18"/>
      <c r="O98" s="9"/>
      <c r="P98" s="9"/>
      <c r="Q98" s="8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  <c r="AF98" s="10"/>
      <c r="AG98" s="10"/>
      <c r="AI98" s="7"/>
    </row>
    <row r="99" spans="14:35" ht="15" customHeight="1">
      <c r="N99" s="18"/>
      <c r="O99" s="9"/>
      <c r="P99" s="9"/>
      <c r="Q99" s="8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  <c r="AF99" s="10"/>
      <c r="AG99" s="10"/>
      <c r="AI99" s="7"/>
    </row>
    <row r="100" spans="14:35" ht="15" customHeight="1">
      <c r="N100" s="18"/>
      <c r="O100" s="9"/>
      <c r="P100" s="9"/>
      <c r="Q100" s="8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  <c r="AG100" s="10"/>
      <c r="AI100" s="7"/>
    </row>
    <row r="101" spans="14:35" ht="15" customHeight="1">
      <c r="N101" s="18"/>
      <c r="O101" s="9"/>
      <c r="P101" s="9"/>
      <c r="Q101" s="8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  <c r="AG101" s="10"/>
      <c r="AI101" s="7"/>
    </row>
    <row r="102" spans="14:35" ht="15" customHeight="1">
      <c r="N102" s="18"/>
      <c r="O102" s="9"/>
      <c r="P102" s="9"/>
      <c r="Q102" s="8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  <c r="AG102" s="10"/>
      <c r="AI102" s="7"/>
    </row>
    <row r="103" spans="14:35" ht="15" customHeight="1">
      <c r="N103" s="18"/>
      <c r="O103" s="9"/>
      <c r="P103" s="9"/>
      <c r="Q103" s="8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  <c r="AG103" s="10"/>
      <c r="AI103" s="7"/>
    </row>
    <row r="104" spans="14:35" ht="15" customHeight="1">
      <c r="N104" s="18"/>
      <c r="O104" s="9"/>
      <c r="P104" s="9"/>
      <c r="Q104" s="8"/>
      <c r="R104" s="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  <c r="AF104" s="10"/>
      <c r="AG104" s="10"/>
      <c r="AI104" s="7"/>
    </row>
    <row r="105" spans="14:35" ht="15" customHeight="1">
      <c r="N105" s="18"/>
      <c r="O105" s="9"/>
      <c r="P105" s="9"/>
      <c r="Q105" s="8"/>
      <c r="R105" s="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  <c r="AF105" s="10"/>
      <c r="AG105" s="10"/>
      <c r="AI105" s="7"/>
    </row>
    <row r="106" spans="14:35" ht="15" customHeight="1">
      <c r="N106" s="18"/>
      <c r="O106" s="9"/>
      <c r="P106" s="9"/>
      <c r="Q106" s="8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  <c r="AG106" s="10"/>
      <c r="AI106" s="7"/>
    </row>
    <row r="107" spans="14:35" ht="15" customHeight="1">
      <c r="N107" s="18"/>
      <c r="O107" s="9"/>
      <c r="P107" s="9"/>
      <c r="Q107" s="8"/>
      <c r="R107" s="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  <c r="AF107" s="10"/>
      <c r="AG107" s="10"/>
      <c r="AI107" s="7"/>
    </row>
    <row r="108" spans="14:35" ht="15" customHeight="1">
      <c r="N108" s="18"/>
      <c r="O108" s="9"/>
      <c r="P108" s="9"/>
      <c r="Q108" s="8"/>
      <c r="R108" s="1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  <c r="AF108" s="10"/>
      <c r="AG108" s="10"/>
      <c r="AI108" s="7"/>
    </row>
    <row r="109" spans="14:35" ht="15" customHeight="1">
      <c r="N109" s="18"/>
      <c r="O109" s="9"/>
      <c r="P109" s="9"/>
      <c r="Q109" s="8"/>
      <c r="R109" s="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  <c r="AF109" s="10"/>
      <c r="AG109" s="10"/>
      <c r="AI109" s="7"/>
    </row>
    <row r="110" spans="14:35" ht="15" customHeight="1">
      <c r="N110" s="18"/>
      <c r="O110" s="9"/>
      <c r="P110" s="9"/>
      <c r="Q110" s="8"/>
      <c r="R110" s="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  <c r="AF110" s="10"/>
      <c r="AG110" s="10"/>
      <c r="AI110" s="7"/>
    </row>
    <row r="111" spans="14:35" ht="15" customHeight="1">
      <c r="N111" s="18"/>
      <c r="O111" s="9"/>
      <c r="P111" s="9"/>
      <c r="Q111" s="8"/>
      <c r="R111" s="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  <c r="AF111" s="10"/>
      <c r="AG111" s="10"/>
      <c r="AI111" s="7"/>
    </row>
    <row r="112" spans="14:35" ht="15" customHeight="1">
      <c r="N112" s="18"/>
      <c r="O112" s="9"/>
      <c r="P112" s="9"/>
      <c r="Q112" s="8"/>
      <c r="R112" s="1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  <c r="AF112" s="10"/>
      <c r="AG112" s="10"/>
      <c r="AI112" s="7"/>
    </row>
    <row r="113" spans="14:35" ht="15" customHeight="1">
      <c r="N113" s="18"/>
      <c r="O113" s="9"/>
      <c r="P113" s="9"/>
      <c r="Q113" s="8"/>
      <c r="R113" s="1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  <c r="AF113" s="10"/>
      <c r="AG113" s="10"/>
      <c r="AI113" s="7"/>
    </row>
    <row r="114" spans="14:35" ht="15" customHeight="1">
      <c r="N114" s="18"/>
      <c r="O114" s="9"/>
      <c r="P114" s="9"/>
      <c r="Q114" s="8"/>
      <c r="R114" s="1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  <c r="AF114" s="10"/>
      <c r="AG114" s="10"/>
      <c r="AI114" s="7"/>
    </row>
    <row r="115" spans="14:35" ht="15" customHeight="1">
      <c r="N115" s="18"/>
      <c r="O115" s="9"/>
      <c r="P115" s="9"/>
      <c r="Q115" s="8"/>
      <c r="R115" s="10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  <c r="AF115" s="10"/>
      <c r="AG115" s="10"/>
      <c r="AI115" s="7"/>
    </row>
    <row r="116" spans="14:35" ht="15" customHeight="1">
      <c r="N116" s="18"/>
      <c r="O116" s="9"/>
      <c r="P116" s="9"/>
      <c r="Q116" s="8"/>
      <c r="R116" s="10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  <c r="AF116" s="10"/>
      <c r="AG116" s="10"/>
      <c r="AI116" s="7"/>
    </row>
    <row r="117" spans="14:35" ht="15" customHeight="1">
      <c r="N117" s="18"/>
      <c r="O117" s="9"/>
      <c r="P117" s="9"/>
      <c r="Q117" s="8"/>
      <c r="R117" s="10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  <c r="AF117" s="10"/>
      <c r="AG117" s="10"/>
      <c r="AI117" s="7"/>
    </row>
    <row r="118" spans="14:35" ht="15" customHeight="1">
      <c r="N118" s="18"/>
      <c r="O118" s="9"/>
      <c r="P118" s="9"/>
      <c r="Q118" s="8"/>
      <c r="R118" s="10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  <c r="AF118" s="10"/>
      <c r="AG118" s="10"/>
      <c r="AI118" s="7"/>
    </row>
    <row r="119" spans="14:35" ht="15" customHeight="1">
      <c r="N119" s="18"/>
      <c r="O119" s="9"/>
      <c r="P119" s="9"/>
      <c r="Q119" s="8"/>
      <c r="R119" s="10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  <c r="AF119" s="10"/>
      <c r="AG119" s="10"/>
      <c r="AI119" s="7"/>
    </row>
    <row r="120" spans="14:35" ht="15" customHeight="1">
      <c r="N120" s="18"/>
      <c r="O120" s="9"/>
      <c r="P120" s="9"/>
      <c r="Q120" s="8"/>
      <c r="R120" s="10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  <c r="AF120" s="10"/>
      <c r="AG120" s="10"/>
      <c r="AI120" s="7"/>
    </row>
    <row r="121" spans="14:35" ht="15" customHeight="1">
      <c r="N121" s="18"/>
      <c r="O121" s="9"/>
      <c r="P121" s="9"/>
      <c r="Q121" s="8"/>
      <c r="R121" s="10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  <c r="AF121" s="10"/>
      <c r="AG121" s="10"/>
      <c r="AI121" s="7"/>
    </row>
    <row r="122" spans="14:35" ht="15" customHeight="1">
      <c r="N122" s="18"/>
      <c r="O122" s="9"/>
      <c r="P122" s="9"/>
      <c r="Q122" s="8"/>
      <c r="R122" s="10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  <c r="AF122" s="10"/>
      <c r="AG122" s="10"/>
      <c r="AI122" s="7"/>
    </row>
    <row r="123" spans="14:35" ht="15" customHeight="1">
      <c r="N123" s="18"/>
      <c r="O123" s="9"/>
      <c r="P123" s="9"/>
      <c r="Q123" s="8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I123" s="7"/>
    </row>
    <row r="124" spans="14:35" ht="15" customHeight="1">
      <c r="N124" s="18"/>
      <c r="O124" s="9"/>
      <c r="P124" s="9"/>
      <c r="Q124" s="8"/>
      <c r="R124" s="10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  <c r="AF124" s="10"/>
      <c r="AG124" s="10"/>
      <c r="AI124" s="7"/>
    </row>
    <row r="125" spans="14:35" ht="15" customHeight="1">
      <c r="N125" s="18"/>
      <c r="O125" s="9"/>
      <c r="P125" s="9"/>
      <c r="Q125" s="8"/>
      <c r="R125" s="10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  <c r="AF125" s="10"/>
      <c r="AG125" s="10"/>
      <c r="AI125" s="7"/>
    </row>
    <row r="126" spans="14:35" ht="15" customHeight="1">
      <c r="N126" s="18"/>
      <c r="O126" s="9"/>
      <c r="P126" s="9"/>
      <c r="Q126" s="8"/>
      <c r="R126" s="10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  <c r="AF126" s="10"/>
      <c r="AG126" s="10"/>
      <c r="AI126" s="7"/>
    </row>
    <row r="127" spans="14:35" ht="15" customHeight="1">
      <c r="N127" s="18"/>
      <c r="O127" s="9"/>
      <c r="P127" s="9"/>
      <c r="Q127" s="8"/>
      <c r="R127" s="10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  <c r="AF127" s="10"/>
      <c r="AG127" s="10"/>
      <c r="AI127" s="7"/>
    </row>
    <row r="128" spans="14:35" ht="15" customHeight="1">
      <c r="N128" s="18"/>
      <c r="O128" s="9"/>
      <c r="P128" s="9"/>
      <c r="Q128" s="8"/>
      <c r="R128" s="10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  <c r="AF128" s="10"/>
      <c r="AG128" s="10"/>
      <c r="AI128" s="7"/>
    </row>
    <row r="129" spans="13:35" ht="15" customHeight="1">
      <c r="N129" s="23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  <c r="AB129" s="25"/>
      <c r="AC129" s="25"/>
      <c r="AD129" s="24"/>
      <c r="AE129" s="24"/>
      <c r="AF129" s="24"/>
      <c r="AG129" s="24"/>
      <c r="AI129" s="7"/>
    </row>
    <row r="130" spans="13:35" ht="15" customHeight="1">
      <c r="N130" s="23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  <c r="AB130" s="25"/>
      <c r="AC130" s="25"/>
      <c r="AD130" s="24"/>
      <c r="AE130" s="24"/>
      <c r="AF130" s="24"/>
      <c r="AG130" s="24"/>
      <c r="AI130" s="7"/>
    </row>
    <row r="131" spans="13:35" ht="15" customHeight="1">
      <c r="N131" s="23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  <c r="AB131" s="25"/>
      <c r="AC131" s="25"/>
      <c r="AD131" s="24"/>
      <c r="AE131" s="24"/>
      <c r="AF131" s="24"/>
      <c r="AG131" s="24"/>
      <c r="AI131" s="7"/>
    </row>
    <row r="132" spans="13:35" ht="15" customHeight="1">
      <c r="N132" s="23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  <c r="AB132" s="25"/>
      <c r="AC132" s="25"/>
      <c r="AD132" s="24"/>
      <c r="AE132" s="24"/>
      <c r="AF132" s="24"/>
      <c r="AG132" s="24"/>
      <c r="AI132" s="7"/>
    </row>
    <row r="133" spans="13:35" ht="15" customHeight="1">
      <c r="N133" s="23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  <c r="AB133" s="25"/>
      <c r="AC133" s="25"/>
      <c r="AD133" s="24"/>
      <c r="AE133" s="24"/>
      <c r="AF133" s="24"/>
      <c r="AG133" s="24"/>
      <c r="AI133" s="7"/>
    </row>
    <row r="134" spans="13:35" ht="15" customHeight="1">
      <c r="N134" s="23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  <c r="AB134" s="25"/>
      <c r="AC134" s="25"/>
      <c r="AD134" s="24"/>
      <c r="AE134" s="24"/>
      <c r="AF134" s="24"/>
      <c r="AG134" s="24"/>
      <c r="AI134" s="7"/>
    </row>
    <row r="135" spans="13:35" ht="15" customHeight="1">
      <c r="N135" s="23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  <c r="AB135" s="25"/>
      <c r="AC135" s="25"/>
      <c r="AD135" s="24"/>
      <c r="AE135" s="24"/>
      <c r="AF135" s="24"/>
      <c r="AG135" s="24"/>
      <c r="AI135" s="7"/>
    </row>
    <row r="136" spans="13:35" ht="15" customHeight="1">
      <c r="N136" s="23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  <c r="AB136" s="25"/>
      <c r="AC136" s="25"/>
      <c r="AD136" s="24"/>
      <c r="AE136" s="24"/>
      <c r="AF136" s="24"/>
      <c r="AG136" s="24"/>
      <c r="AI136" s="7"/>
    </row>
    <row r="137" spans="13:35" ht="15" customHeight="1">
      <c r="N137" s="23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  <c r="AB137" s="25"/>
      <c r="AC137" s="25"/>
      <c r="AD137" s="24"/>
      <c r="AE137" s="24"/>
      <c r="AF137" s="24"/>
      <c r="AG137" s="24"/>
      <c r="AI137" s="7"/>
    </row>
    <row r="138" spans="13:35" ht="15" customHeight="1">
      <c r="N138" s="23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  <c r="AB138" s="25"/>
      <c r="AC138" s="25"/>
      <c r="AD138" s="24"/>
      <c r="AE138" s="24"/>
      <c r="AF138" s="24"/>
      <c r="AG138" s="24"/>
      <c r="AI138" s="7"/>
    </row>
    <row r="139" spans="13:35" ht="15" customHeight="1">
      <c r="N139" s="23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  <c r="AB139" s="25"/>
      <c r="AC139" s="25"/>
      <c r="AD139" s="24"/>
      <c r="AE139" s="24"/>
      <c r="AF139" s="24"/>
      <c r="AG139" s="24"/>
      <c r="AI139" s="7"/>
    </row>
    <row r="140" spans="13:35" ht="15" customHeight="1">
      <c r="N140" s="23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  <c r="AB140" s="25"/>
      <c r="AC140" s="25"/>
      <c r="AD140" s="24"/>
      <c r="AE140" s="24"/>
      <c r="AF140" s="24"/>
      <c r="AG140" s="24"/>
      <c r="AI140" s="7"/>
    </row>
    <row r="141" spans="13:35" ht="15" customHeight="1">
      <c r="N141" s="23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  <c r="AB141" s="25"/>
      <c r="AC141" s="25"/>
      <c r="AD141" s="24"/>
      <c r="AE141" s="24"/>
      <c r="AF141" s="24"/>
      <c r="AG141" s="24"/>
      <c r="AI141" s="7"/>
    </row>
    <row r="142" spans="13:35" ht="15" customHeight="1">
      <c r="N142" s="23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  <c r="AB142" s="25"/>
      <c r="AC142" s="25"/>
      <c r="AD142" s="24"/>
      <c r="AE142" s="24"/>
      <c r="AF142" s="24"/>
      <c r="AG142" s="24"/>
      <c r="AI142" s="7"/>
    </row>
    <row r="143" spans="13:35" ht="15" customHeight="1">
      <c r="M143" s="1"/>
      <c r="N143" s="14"/>
      <c r="AI143" s="7"/>
    </row>
    <row r="144" spans="13:35" ht="15" customHeight="1">
      <c r="M144" s="1"/>
      <c r="N144" s="14"/>
      <c r="AI144" s="7"/>
    </row>
    <row r="145" spans="13:35" ht="15" customHeight="1">
      <c r="M145" s="1"/>
      <c r="N145" s="15"/>
      <c r="O145" s="15"/>
      <c r="P145" s="15"/>
      <c r="Q145" s="15"/>
      <c r="R145" s="15"/>
      <c r="U145" s="19"/>
      <c r="V145" s="19"/>
      <c r="AI145" s="7"/>
    </row>
    <row r="146" spans="13:35" ht="15" customHeight="1">
      <c r="M146" s="11"/>
      <c r="N146" s="17"/>
      <c r="O146" s="16"/>
      <c r="P146" s="16"/>
      <c r="Q146" s="16"/>
      <c r="R146" s="16"/>
      <c r="S146" s="14"/>
      <c r="U146" s="20"/>
      <c r="V146" s="20"/>
      <c r="W146" s="13"/>
      <c r="AI146" s="7"/>
    </row>
    <row r="147" spans="13:35" ht="15" customHeight="1">
      <c r="M147" s="11"/>
      <c r="N147" s="17"/>
      <c r="O147" s="16"/>
      <c r="P147" s="16"/>
      <c r="Q147" s="16"/>
      <c r="R147" s="16"/>
      <c r="S147" s="14"/>
      <c r="U147" s="20"/>
      <c r="V147" s="20"/>
      <c r="W147" s="13"/>
      <c r="AI147" s="7"/>
    </row>
    <row r="148" spans="13:35" ht="15" customHeight="1">
      <c r="M148" s="11"/>
      <c r="N148" s="17"/>
      <c r="O148" s="16"/>
      <c r="P148" s="16"/>
      <c r="Q148" s="16"/>
      <c r="R148" s="16"/>
      <c r="S148" s="14"/>
      <c r="U148" s="20"/>
      <c r="V148" s="20"/>
      <c r="W148" s="13"/>
      <c r="AI148" s="7"/>
    </row>
    <row r="149" spans="13:35" ht="15" customHeight="1">
      <c r="M149" s="11"/>
      <c r="N149" s="17"/>
      <c r="O149" s="16"/>
      <c r="P149" s="16"/>
      <c r="Q149" s="16"/>
      <c r="R149" s="16"/>
      <c r="S149" s="14"/>
      <c r="U149" s="20"/>
      <c r="V149" s="20"/>
      <c r="W149" s="13"/>
      <c r="AI149" s="7"/>
    </row>
    <row r="150" spans="13:35" ht="15" customHeight="1">
      <c r="M150" s="11"/>
      <c r="N150" s="17"/>
      <c r="O150" s="16"/>
      <c r="P150" s="16"/>
      <c r="Q150" s="16"/>
      <c r="R150" s="16"/>
      <c r="S150" s="14"/>
      <c r="U150" s="20"/>
      <c r="V150" s="20"/>
      <c r="W150" s="13"/>
      <c r="AI150" s="7"/>
    </row>
    <row r="151" spans="13:35" ht="15" customHeight="1">
      <c r="M151" s="11"/>
      <c r="N151" s="17"/>
      <c r="O151" s="16"/>
      <c r="P151" s="16"/>
      <c r="Q151" s="16"/>
      <c r="R151" s="16"/>
      <c r="S151" s="14"/>
      <c r="U151" s="20"/>
      <c r="V151" s="20"/>
      <c r="W151" s="13"/>
      <c r="AI151" s="7"/>
    </row>
    <row r="152" spans="13:35" ht="15" customHeight="1">
      <c r="M152" s="11"/>
      <c r="N152" s="17"/>
      <c r="O152" s="16"/>
      <c r="P152" s="16"/>
      <c r="Q152" s="16"/>
      <c r="R152" s="16"/>
      <c r="S152" s="14"/>
      <c r="U152" s="20"/>
      <c r="V152" s="20"/>
      <c r="W152" s="13"/>
      <c r="AI152" s="7"/>
    </row>
    <row r="153" spans="13:35" ht="15" customHeight="1">
      <c r="M153" s="11"/>
      <c r="N153" s="17"/>
      <c r="O153" s="16"/>
      <c r="P153" s="16"/>
      <c r="Q153" s="16"/>
      <c r="R153" s="16"/>
      <c r="S153" s="14"/>
      <c r="U153" s="20"/>
      <c r="V153" s="20"/>
      <c r="W153" s="13"/>
    </row>
    <row r="154" spans="13:35" ht="15" customHeight="1">
      <c r="M154" s="11"/>
      <c r="N154" s="17"/>
      <c r="O154" s="16"/>
      <c r="P154" s="16"/>
      <c r="Q154" s="16"/>
      <c r="R154" s="16"/>
      <c r="S154" s="14"/>
      <c r="U154" s="20"/>
      <c r="V154" s="20"/>
      <c r="W154" s="13"/>
    </row>
    <row r="155" spans="13:35" ht="15" customHeight="1">
      <c r="M155" s="11"/>
      <c r="N155" s="17"/>
      <c r="O155" s="16"/>
      <c r="P155" s="16"/>
      <c r="Q155" s="16"/>
      <c r="R155" s="16"/>
      <c r="S155" s="14"/>
      <c r="U155" s="20"/>
      <c r="V155" s="20"/>
      <c r="W155" s="13"/>
    </row>
    <row r="156" spans="13:35" ht="15" customHeight="1">
      <c r="M156" s="11"/>
      <c r="N156" s="17"/>
      <c r="O156" s="15"/>
      <c r="P156" s="16"/>
      <c r="Q156" s="16"/>
      <c r="R156" s="16"/>
      <c r="S156" s="14"/>
      <c r="U156" s="20"/>
      <c r="V156" s="20"/>
      <c r="W156" s="13"/>
    </row>
    <row r="157" spans="13:35" ht="15" customHeight="1">
      <c r="M157" s="11"/>
      <c r="N157" s="17"/>
      <c r="O157" s="15"/>
      <c r="P157" s="16"/>
      <c r="Q157" s="16"/>
      <c r="R157" s="16"/>
      <c r="S157" s="14"/>
      <c r="U157" s="20"/>
      <c r="V157" s="20"/>
      <c r="W157" s="13"/>
    </row>
    <row r="158" spans="13:35" ht="15" customHeight="1">
      <c r="M158" s="11"/>
      <c r="N158" s="17"/>
      <c r="O158" s="15"/>
      <c r="P158" s="16"/>
      <c r="Q158" s="16"/>
      <c r="R158" s="16"/>
      <c r="S158" s="14"/>
      <c r="U158" s="20"/>
      <c r="V158" s="20"/>
      <c r="W158" s="13"/>
    </row>
    <row r="159" spans="13:35" ht="15" customHeight="1">
      <c r="M159" s="11"/>
      <c r="N159" s="17"/>
      <c r="O159" s="15"/>
      <c r="P159" s="16"/>
      <c r="Q159" s="16"/>
      <c r="R159" s="16"/>
      <c r="S159" s="14"/>
      <c r="U159" s="20"/>
      <c r="V159" s="20"/>
      <c r="W159" s="13"/>
    </row>
    <row r="160" spans="13:35" ht="15" customHeight="1">
      <c r="M160" s="11"/>
      <c r="N160" s="15"/>
      <c r="O160" s="15"/>
      <c r="P160" s="16"/>
      <c r="Q160" s="16"/>
      <c r="R160" s="16"/>
      <c r="S160" s="14"/>
      <c r="U160" s="20"/>
      <c r="V160" s="20"/>
      <c r="W160" s="13"/>
    </row>
    <row r="161" spans="13:23" ht="15" customHeight="1">
      <c r="M161" s="11"/>
      <c r="N161" s="15"/>
      <c r="O161" s="15"/>
      <c r="P161" s="16"/>
      <c r="Q161" s="16"/>
      <c r="R161" s="16"/>
      <c r="S161" s="14"/>
      <c r="U161" s="20"/>
      <c r="V161" s="20"/>
      <c r="W161" s="13"/>
    </row>
    <row r="162" spans="13:23" ht="15" customHeight="1">
      <c r="T162" s="20"/>
      <c r="U162" s="20"/>
    </row>
  </sheetData>
  <mergeCells count="42">
    <mergeCell ref="A1:F3"/>
    <mergeCell ref="B9:AC9"/>
    <mergeCell ref="A11:A12"/>
    <mergeCell ref="B11:H12"/>
    <mergeCell ref="I11:M11"/>
    <mergeCell ref="I12:M12"/>
    <mergeCell ref="B13:H13"/>
    <mergeCell ref="I13:M13"/>
    <mergeCell ref="B14:H14"/>
    <mergeCell ref="I14:M14"/>
    <mergeCell ref="B15:H15"/>
    <mergeCell ref="I15:M15"/>
    <mergeCell ref="B31:AC31"/>
    <mergeCell ref="A33:A34"/>
    <mergeCell ref="B33:H34"/>
    <mergeCell ref="I33:M33"/>
    <mergeCell ref="I34:M34"/>
    <mergeCell ref="B35:H35"/>
    <mergeCell ref="I35:M35"/>
    <mergeCell ref="B36:H36"/>
    <mergeCell ref="I36:M36"/>
    <mergeCell ref="B37:H37"/>
    <mergeCell ref="I37:M37"/>
    <mergeCell ref="B56:AC56"/>
    <mergeCell ref="A58:C59"/>
    <mergeCell ref="D58:F59"/>
    <mergeCell ref="G58:H59"/>
    <mergeCell ref="I58:K59"/>
    <mergeCell ref="L58:O59"/>
    <mergeCell ref="P58:S59"/>
    <mergeCell ref="T58:W59"/>
    <mergeCell ref="X58:Y59"/>
    <mergeCell ref="Z58:AC59"/>
    <mergeCell ref="P60:S60"/>
    <mergeCell ref="T60:W60"/>
    <mergeCell ref="X60:Y60"/>
    <mergeCell ref="Z60:AC60"/>
    <mergeCell ref="A60:C60"/>
    <mergeCell ref="D60:F60"/>
    <mergeCell ref="G60:H60"/>
    <mergeCell ref="I60:K60"/>
    <mergeCell ref="L60:O60"/>
  </mergeCells>
  <phoneticPr fontId="5" type="noConversion"/>
  <pageMargins left="0.70866141732283472" right="0.70866141732283472" top="0.74803149606299213" bottom="0.74803149606299213" header="0.31496062992125984" footer="0.31496062992125984"/>
  <pageSetup paperSize="9" scale="78" fitToHeight="0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BZ75"/>
  <sheetViews>
    <sheetView view="pageBreakPreview" topLeftCell="B1" zoomScaleNormal="100" zoomScaleSheetLayoutView="100" workbookViewId="0">
      <selection activeCell="AH16" sqref="AH16"/>
    </sheetView>
  </sheetViews>
  <sheetFormatPr defaultColWidth="8.6640625" defaultRowHeight="15" customHeight="1"/>
  <cols>
    <col min="1" max="12" width="3.33203125" style="55" customWidth="1"/>
    <col min="13" max="13" width="3.33203125" style="58" customWidth="1"/>
    <col min="14" max="29" width="3.33203125" style="56" customWidth="1"/>
    <col min="30" max="30" width="0" style="149" hidden="1" customWidth="1"/>
    <col min="31" max="31" width="0" style="167" hidden="1" customWidth="1"/>
    <col min="32" max="46" width="0" style="166" hidden="1" customWidth="1"/>
    <col min="47" max="16384" width="8.6640625" style="166"/>
  </cols>
  <sheetData>
    <row r="1" spans="1:33" s="165" customFormat="1" ht="15" customHeight="1">
      <c r="A1" s="200" t="s">
        <v>9</v>
      </c>
      <c r="B1" s="201"/>
      <c r="C1" s="201"/>
      <c r="D1" s="201"/>
      <c r="E1" s="201"/>
      <c r="F1" s="202"/>
      <c r="G1" s="74"/>
      <c r="H1" s="74"/>
      <c r="I1" s="74"/>
      <c r="J1" s="74"/>
      <c r="K1" s="74"/>
      <c r="L1" s="74"/>
      <c r="M1" s="74"/>
      <c r="N1" s="74"/>
      <c r="O1" s="74"/>
      <c r="P1" s="74"/>
      <c r="Q1" s="74"/>
      <c r="R1" s="74"/>
      <c r="S1" s="74"/>
      <c r="T1" s="74"/>
      <c r="U1" s="74"/>
      <c r="V1" s="74"/>
      <c r="W1" s="74"/>
      <c r="X1" s="74"/>
      <c r="Y1" s="74"/>
      <c r="Z1" s="74"/>
      <c r="AA1" s="74"/>
      <c r="AB1" s="74"/>
      <c r="AC1" s="75"/>
      <c r="AD1" s="90"/>
      <c r="AE1" s="169"/>
      <c r="AG1" s="137"/>
    </row>
    <row r="2" spans="1:33" s="165" customFormat="1" ht="15" customHeight="1">
      <c r="A2" s="203"/>
      <c r="B2" s="204"/>
      <c r="C2" s="204"/>
      <c r="D2" s="204"/>
      <c r="E2" s="204"/>
      <c r="F2" s="205"/>
      <c r="G2" s="73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120" t="s">
        <v>38</v>
      </c>
      <c r="W2" s="72"/>
      <c r="X2" s="72"/>
      <c r="Y2" s="72"/>
      <c r="Z2" s="72"/>
      <c r="AA2" s="72"/>
      <c r="AB2" s="72"/>
      <c r="AC2" s="76"/>
      <c r="AD2" s="90"/>
      <c r="AE2" s="169"/>
      <c r="AG2" s="126"/>
    </row>
    <row r="3" spans="1:33" s="165" customFormat="1" ht="15" customHeight="1" thickBot="1">
      <c r="A3" s="206"/>
      <c r="B3" s="207"/>
      <c r="C3" s="207"/>
      <c r="D3" s="207"/>
      <c r="E3" s="207"/>
      <c r="F3" s="208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  <c r="T3" s="77"/>
      <c r="U3" s="77"/>
      <c r="V3" s="77"/>
      <c r="W3" s="77"/>
      <c r="X3" s="77"/>
      <c r="Y3" s="77"/>
      <c r="Z3" s="77"/>
      <c r="AA3" s="77"/>
      <c r="AB3" s="77"/>
      <c r="AC3" s="78"/>
      <c r="AD3" s="90"/>
      <c r="AE3" s="169"/>
      <c r="AG3" s="126"/>
    </row>
    <row r="4" spans="1:33" ht="15" customHeight="1">
      <c r="AG4" s="126"/>
    </row>
    <row r="5" spans="1:33" ht="15" customHeight="1">
      <c r="A5" s="60" t="s">
        <v>48</v>
      </c>
      <c r="M5" s="32"/>
      <c r="N5" s="28"/>
      <c r="O5" s="28"/>
      <c r="P5" s="28"/>
      <c r="Q5" s="28"/>
      <c r="R5" s="28"/>
      <c r="S5" s="28"/>
      <c r="T5" s="28"/>
      <c r="U5" s="28"/>
      <c r="V5" s="28"/>
      <c r="W5" s="28"/>
      <c r="AG5" s="126"/>
    </row>
    <row r="6" spans="1:33" ht="15" customHeight="1">
      <c r="A6" s="60"/>
      <c r="M6" s="32"/>
      <c r="N6" s="28"/>
      <c r="O6" s="28"/>
      <c r="P6" s="28"/>
      <c r="Q6" s="28"/>
      <c r="R6" s="28"/>
      <c r="S6" s="28"/>
      <c r="T6" s="28"/>
      <c r="U6" s="28"/>
      <c r="V6" s="28"/>
      <c r="W6" s="28"/>
      <c r="AG6" s="126"/>
    </row>
    <row r="7" spans="1:33" ht="15" customHeight="1">
      <c r="A7" s="63"/>
      <c r="B7" s="86" t="s">
        <v>49</v>
      </c>
      <c r="C7" s="63"/>
      <c r="D7" s="63"/>
      <c r="E7" s="63"/>
      <c r="F7" s="63"/>
      <c r="G7" s="63"/>
      <c r="H7" s="63"/>
      <c r="I7" s="63"/>
      <c r="J7" s="63"/>
      <c r="K7" s="63"/>
      <c r="L7" s="63"/>
      <c r="M7" s="64"/>
      <c r="N7" s="65"/>
      <c r="O7" s="65"/>
      <c r="P7" s="65"/>
      <c r="Q7" s="65"/>
      <c r="R7" s="65"/>
      <c r="S7" s="65"/>
      <c r="T7" s="65"/>
      <c r="U7" s="65"/>
      <c r="V7" s="65"/>
      <c r="W7" s="65"/>
      <c r="X7" s="63"/>
      <c r="Y7" s="63"/>
      <c r="Z7" s="63"/>
      <c r="AA7" s="63"/>
      <c r="AB7" s="63"/>
      <c r="AC7" s="63"/>
      <c r="AD7" s="148"/>
      <c r="AG7" s="126"/>
    </row>
    <row r="8" spans="1:33" ht="15" customHeight="1">
      <c r="A8" s="63"/>
      <c r="B8" s="86"/>
      <c r="C8" s="63"/>
      <c r="D8" s="63"/>
      <c r="E8" s="63"/>
      <c r="F8" s="63"/>
      <c r="G8" s="63"/>
      <c r="H8" s="63"/>
      <c r="I8" s="63"/>
      <c r="J8" s="63"/>
      <c r="K8" s="63"/>
      <c r="L8" s="63"/>
      <c r="M8" s="64"/>
      <c r="N8" s="65"/>
      <c r="O8" s="65"/>
      <c r="P8" s="65"/>
      <c r="Q8" s="65"/>
      <c r="R8" s="65"/>
      <c r="S8" s="65"/>
      <c r="T8" s="65"/>
      <c r="U8" s="65"/>
      <c r="V8" s="65"/>
      <c r="W8" s="65"/>
      <c r="X8" s="63"/>
      <c r="Y8" s="63"/>
      <c r="Z8" s="63"/>
      <c r="AA8" s="63"/>
      <c r="AB8" s="63"/>
      <c r="AC8" s="63"/>
      <c r="AD8" s="148"/>
      <c r="AG8" s="126"/>
    </row>
    <row r="9" spans="1:33" ht="15" customHeight="1">
      <c r="A9" s="63"/>
      <c r="B9" s="86"/>
      <c r="C9" s="63"/>
      <c r="D9" s="63"/>
      <c r="E9" s="63"/>
      <c r="F9" s="63"/>
      <c r="G9" s="63"/>
      <c r="H9" s="63"/>
      <c r="I9" s="63"/>
      <c r="J9" s="63"/>
      <c r="K9" s="63"/>
      <c r="L9" s="63"/>
      <c r="M9" s="64"/>
      <c r="N9" s="65"/>
      <c r="O9" s="65"/>
      <c r="P9" s="65"/>
      <c r="Q9" s="65"/>
      <c r="R9" s="65"/>
      <c r="S9" s="65"/>
      <c r="T9" s="65"/>
      <c r="U9" s="65"/>
      <c r="V9" s="65"/>
      <c r="W9" s="65"/>
      <c r="X9" s="63"/>
      <c r="Y9" s="63"/>
      <c r="Z9" s="63"/>
      <c r="AA9" s="63"/>
      <c r="AB9" s="63"/>
      <c r="AC9" s="63"/>
      <c r="AD9" s="148"/>
      <c r="AG9" s="126"/>
    </row>
    <row r="10" spans="1:33" ht="15" customHeight="1">
      <c r="A10" s="63"/>
      <c r="B10" s="86"/>
      <c r="C10" s="63"/>
      <c r="D10" s="63"/>
      <c r="E10" s="63"/>
      <c r="F10" s="63"/>
      <c r="G10" s="63"/>
      <c r="H10" s="63"/>
      <c r="I10" s="63"/>
      <c r="J10" s="63"/>
      <c r="K10" s="63"/>
      <c r="L10" s="63"/>
      <c r="M10" s="64"/>
      <c r="N10" s="65"/>
      <c r="O10" s="65"/>
      <c r="P10" s="65"/>
      <c r="Q10" s="65"/>
      <c r="R10" s="65"/>
      <c r="S10" s="65"/>
      <c r="T10" s="65"/>
      <c r="U10" s="65"/>
      <c r="V10" s="65"/>
      <c r="W10" s="65"/>
      <c r="X10" s="63"/>
      <c r="Y10" s="63"/>
      <c r="Z10" s="63"/>
      <c r="AA10" s="63"/>
      <c r="AB10" s="63"/>
      <c r="AC10" s="63"/>
      <c r="AD10" s="148"/>
      <c r="AG10" s="126"/>
    </row>
    <row r="11" spans="1:33" ht="15" customHeight="1">
      <c r="A11" s="63"/>
      <c r="B11" s="86"/>
      <c r="C11" s="63"/>
      <c r="D11" s="63"/>
      <c r="E11" s="63"/>
      <c r="F11" s="63"/>
      <c r="G11" s="63"/>
      <c r="H11" s="63"/>
      <c r="I11" s="63"/>
      <c r="J11" s="63"/>
      <c r="K11" s="63"/>
      <c r="L11" s="63"/>
      <c r="M11" s="64"/>
      <c r="N11" s="65"/>
      <c r="O11" s="65"/>
      <c r="P11" s="65"/>
      <c r="Q11" s="65"/>
      <c r="R11" s="65"/>
      <c r="S11" s="65"/>
      <c r="T11" s="65"/>
      <c r="U11" s="65"/>
      <c r="V11" s="65"/>
      <c r="W11" s="65"/>
      <c r="X11" s="63"/>
      <c r="Y11" s="63"/>
      <c r="Z11" s="63"/>
      <c r="AA11" s="63"/>
      <c r="AB11" s="63"/>
      <c r="AC11" s="63"/>
      <c r="AD11" s="148"/>
      <c r="AG11" s="126"/>
    </row>
    <row r="12" spans="1:33" ht="15" customHeight="1">
      <c r="A12" s="63"/>
      <c r="B12" s="86"/>
      <c r="C12" s="63"/>
      <c r="D12" s="63"/>
      <c r="E12" s="63"/>
      <c r="F12" s="63"/>
      <c r="G12" s="63"/>
      <c r="H12" s="63"/>
      <c r="I12" s="63"/>
      <c r="J12" s="63"/>
      <c r="K12" s="63"/>
      <c r="L12" s="63"/>
      <c r="M12" s="64"/>
      <c r="N12" s="65"/>
      <c r="O12" s="65"/>
      <c r="P12" s="65"/>
      <c r="Q12" s="65"/>
      <c r="R12" s="65"/>
      <c r="S12" s="65"/>
      <c r="T12" s="65"/>
      <c r="U12" s="65"/>
      <c r="V12" s="65"/>
      <c r="W12" s="65"/>
      <c r="X12" s="63"/>
      <c r="Y12" s="63"/>
      <c r="Z12" s="63"/>
      <c r="AA12" s="63"/>
      <c r="AB12" s="63"/>
      <c r="AC12" s="63"/>
      <c r="AD12" s="148"/>
      <c r="AG12" s="126"/>
    </row>
    <row r="13" spans="1:33" ht="15" customHeight="1">
      <c r="A13" s="63"/>
      <c r="B13" s="86"/>
      <c r="C13" s="63"/>
      <c r="D13" s="63"/>
      <c r="E13" s="63"/>
      <c r="F13" s="63"/>
      <c r="G13" s="63"/>
      <c r="H13" s="63"/>
      <c r="I13" s="63"/>
      <c r="J13" s="63"/>
      <c r="K13" s="63"/>
      <c r="L13" s="63"/>
      <c r="M13" s="64"/>
      <c r="N13" s="65"/>
      <c r="O13" s="65"/>
      <c r="P13" s="65"/>
      <c r="Q13" s="65"/>
      <c r="R13" s="65"/>
      <c r="S13" s="65"/>
      <c r="T13" s="65"/>
      <c r="U13" s="65"/>
      <c r="V13" s="65"/>
      <c r="W13" s="65"/>
      <c r="X13" s="63"/>
      <c r="Y13" s="63"/>
      <c r="Z13" s="63"/>
      <c r="AA13" s="63"/>
      <c r="AB13" s="63"/>
      <c r="AC13" s="63"/>
      <c r="AD13" s="148"/>
      <c r="AG13" s="126"/>
    </row>
    <row r="14" spans="1:33" ht="15" customHeight="1">
      <c r="A14" s="63"/>
      <c r="B14" s="86"/>
      <c r="C14" s="63"/>
      <c r="D14" s="63"/>
      <c r="E14" s="63"/>
      <c r="F14" s="63"/>
      <c r="G14" s="63"/>
      <c r="H14" s="63"/>
      <c r="I14" s="63"/>
      <c r="J14" s="63"/>
      <c r="K14" s="63"/>
      <c r="L14" s="63"/>
      <c r="M14" s="64"/>
      <c r="N14" s="65"/>
      <c r="O14" s="65"/>
      <c r="P14" s="65"/>
      <c r="Q14" s="65"/>
      <c r="R14" s="65"/>
      <c r="S14" s="65"/>
      <c r="T14" s="65"/>
      <c r="U14" s="65"/>
      <c r="V14" s="65"/>
      <c r="W14" s="65"/>
      <c r="X14" s="63"/>
      <c r="Y14" s="63"/>
      <c r="Z14" s="63"/>
      <c r="AA14" s="63"/>
      <c r="AB14" s="63"/>
      <c r="AC14" s="63"/>
      <c r="AD14" s="148"/>
      <c r="AG14" s="126"/>
    </row>
    <row r="15" spans="1:33" ht="15" customHeight="1">
      <c r="A15" s="63"/>
      <c r="B15" s="86"/>
      <c r="C15" s="63"/>
      <c r="D15" s="63"/>
      <c r="E15" s="63"/>
      <c r="F15" s="63"/>
      <c r="G15" s="63"/>
      <c r="H15" s="63"/>
      <c r="I15" s="63"/>
      <c r="J15" s="63"/>
      <c r="K15" s="63"/>
      <c r="L15" s="63"/>
      <c r="M15" s="64"/>
      <c r="N15" s="65"/>
      <c r="O15" s="65"/>
      <c r="P15" s="65"/>
      <c r="Q15" s="65"/>
      <c r="R15" s="65"/>
      <c r="S15" s="65"/>
      <c r="T15" s="65"/>
      <c r="U15" s="65"/>
      <c r="V15" s="65"/>
      <c r="W15" s="65"/>
      <c r="X15" s="63"/>
      <c r="Y15" s="63"/>
      <c r="Z15" s="63"/>
      <c r="AA15" s="63"/>
      <c r="AB15" s="63"/>
      <c r="AC15" s="63"/>
      <c r="AD15" s="148"/>
      <c r="AG15" s="126"/>
    </row>
    <row r="16" spans="1:33" ht="15" customHeight="1">
      <c r="A16" s="63"/>
      <c r="B16" s="86"/>
      <c r="C16" s="63"/>
      <c r="D16" s="63"/>
      <c r="E16" s="63"/>
      <c r="F16" s="63"/>
      <c r="G16" s="63"/>
      <c r="H16" s="63"/>
      <c r="I16" s="63"/>
      <c r="J16" s="63"/>
      <c r="K16" s="63"/>
      <c r="L16" s="63"/>
      <c r="M16" s="64"/>
      <c r="N16" s="65"/>
      <c r="O16" s="65"/>
      <c r="P16" s="65"/>
      <c r="Q16" s="65"/>
      <c r="R16" s="65"/>
      <c r="S16" s="65"/>
      <c r="T16" s="65"/>
      <c r="U16" s="65"/>
      <c r="V16" s="65"/>
      <c r="W16" s="65"/>
      <c r="X16" s="63"/>
      <c r="Y16" s="63"/>
      <c r="Z16" s="63"/>
      <c r="AA16" s="63"/>
      <c r="AB16" s="63"/>
      <c r="AC16" s="63"/>
      <c r="AD16" s="148"/>
      <c r="AG16" s="170"/>
    </row>
    <row r="17" spans="1:46" ht="15" customHeight="1">
      <c r="A17" s="63"/>
      <c r="B17" s="86"/>
      <c r="C17" s="63"/>
      <c r="D17" s="63"/>
      <c r="E17" s="63"/>
      <c r="F17" s="63"/>
      <c r="G17" s="63"/>
      <c r="H17" s="63"/>
      <c r="I17" s="63"/>
      <c r="J17" s="63"/>
      <c r="K17" s="63"/>
      <c r="L17" s="63"/>
      <c r="M17" s="64"/>
      <c r="N17" s="65"/>
      <c r="O17" s="65"/>
      <c r="P17" s="65"/>
      <c r="Q17" s="65"/>
      <c r="R17" s="65"/>
      <c r="S17" s="65"/>
      <c r="T17" s="65"/>
      <c r="U17" s="65"/>
      <c r="V17" s="65"/>
      <c r="W17" s="65"/>
      <c r="X17" s="63"/>
      <c r="Y17" s="63"/>
      <c r="Z17" s="63"/>
      <c r="AA17" s="63"/>
      <c r="AB17" s="63"/>
      <c r="AC17" s="63"/>
      <c r="AD17" s="148"/>
    </row>
    <row r="18" spans="1:46" ht="15" customHeight="1">
      <c r="A18" s="63"/>
      <c r="B18" s="86"/>
      <c r="C18" s="63"/>
      <c r="D18" s="63"/>
      <c r="E18" s="63"/>
      <c r="F18" s="63"/>
      <c r="G18" s="63"/>
      <c r="H18" s="63"/>
      <c r="I18" s="63"/>
      <c r="J18" s="63"/>
      <c r="K18" s="63"/>
      <c r="L18" s="63"/>
      <c r="M18" s="64"/>
      <c r="N18" s="65"/>
      <c r="O18" s="65"/>
      <c r="P18" s="65"/>
      <c r="Q18" s="65"/>
      <c r="R18" s="65"/>
      <c r="S18" s="65"/>
      <c r="T18" s="65"/>
      <c r="U18" s="65"/>
      <c r="V18" s="65"/>
      <c r="W18" s="65"/>
      <c r="X18" s="63"/>
      <c r="Y18" s="63"/>
      <c r="Z18" s="63"/>
      <c r="AA18" s="63"/>
      <c r="AB18" s="63"/>
      <c r="AC18" s="63"/>
      <c r="AD18" s="148"/>
    </row>
    <row r="19" spans="1:46" ht="15" customHeight="1">
      <c r="A19" s="63"/>
      <c r="B19" s="86"/>
      <c r="C19" s="63"/>
      <c r="D19" s="63"/>
      <c r="E19" s="63"/>
      <c r="F19" s="63"/>
      <c r="G19" s="63"/>
      <c r="H19" s="63"/>
      <c r="I19" s="63"/>
      <c r="J19" s="63"/>
      <c r="K19" s="63"/>
      <c r="L19" s="63"/>
      <c r="M19" s="64"/>
      <c r="N19" s="65"/>
      <c r="O19" s="65"/>
      <c r="P19" s="65"/>
      <c r="Q19" s="65"/>
      <c r="R19" s="65"/>
      <c r="S19" s="65"/>
      <c r="T19" s="65"/>
      <c r="U19" s="65"/>
      <c r="V19" s="65"/>
      <c r="W19" s="65"/>
      <c r="X19" s="63"/>
      <c r="Y19" s="63"/>
      <c r="Z19" s="63"/>
      <c r="AA19" s="63"/>
      <c r="AB19" s="63"/>
      <c r="AC19" s="63"/>
      <c r="AD19" s="148"/>
    </row>
    <row r="20" spans="1:46" ht="15" customHeight="1">
      <c r="A20" s="63"/>
      <c r="B20" s="86"/>
      <c r="C20" s="63"/>
      <c r="D20" s="63"/>
      <c r="E20" s="63"/>
      <c r="F20" s="63"/>
      <c r="G20" s="63"/>
      <c r="H20" s="63"/>
      <c r="I20" s="63"/>
      <c r="J20" s="63"/>
      <c r="K20" s="63"/>
      <c r="L20" s="63"/>
      <c r="M20" s="64"/>
      <c r="N20" s="65"/>
      <c r="O20" s="65"/>
      <c r="P20" s="65"/>
      <c r="Q20" s="65"/>
      <c r="R20" s="65"/>
      <c r="S20" s="65"/>
      <c r="T20" s="65"/>
      <c r="U20" s="65"/>
      <c r="V20" s="65"/>
      <c r="W20" s="65"/>
      <c r="X20" s="63"/>
      <c r="Y20" s="63"/>
      <c r="Z20" s="63"/>
      <c r="AA20" s="63"/>
      <c r="AB20" s="63"/>
      <c r="AC20" s="63"/>
      <c r="AD20" s="148"/>
    </row>
    <row r="21" spans="1:46" ht="15" customHeight="1">
      <c r="A21" s="63"/>
      <c r="B21" s="86"/>
      <c r="C21" s="63"/>
      <c r="D21" s="63"/>
      <c r="E21" s="63"/>
      <c r="F21" s="63"/>
      <c r="G21" s="63"/>
      <c r="H21" s="63"/>
      <c r="I21" s="63"/>
      <c r="J21" s="63"/>
      <c r="K21" s="63"/>
      <c r="L21" s="63"/>
      <c r="M21" s="64"/>
      <c r="N21" s="65"/>
      <c r="O21" s="65"/>
      <c r="P21" s="65"/>
      <c r="Q21" s="65"/>
      <c r="R21" s="65"/>
      <c r="S21" s="65"/>
      <c r="T21" s="65"/>
      <c r="U21" s="65"/>
      <c r="V21" s="65"/>
      <c r="W21" s="65"/>
      <c r="X21" s="63"/>
      <c r="Y21" s="63"/>
      <c r="Z21" s="63"/>
      <c r="AA21" s="63"/>
      <c r="AB21" s="63"/>
      <c r="AC21" s="63"/>
      <c r="AD21" s="148"/>
    </row>
    <row r="22" spans="1:46" ht="15" customHeight="1">
      <c r="A22" s="63"/>
      <c r="B22" s="86"/>
      <c r="C22" s="63"/>
      <c r="D22" s="63"/>
      <c r="E22" s="63"/>
      <c r="F22" s="63"/>
      <c r="G22" s="63"/>
      <c r="H22" s="63"/>
      <c r="I22" s="63"/>
      <c r="J22" s="63"/>
      <c r="K22" s="63"/>
      <c r="L22" s="63"/>
      <c r="M22" s="64"/>
      <c r="N22" s="65"/>
      <c r="O22" s="65"/>
      <c r="P22" s="65"/>
      <c r="Q22" s="65"/>
      <c r="R22" s="65"/>
      <c r="S22" s="65"/>
      <c r="T22" s="65"/>
      <c r="U22" s="65"/>
      <c r="V22" s="65"/>
      <c r="W22" s="65"/>
      <c r="X22" s="63"/>
      <c r="Y22" s="63"/>
      <c r="Z22" s="63"/>
      <c r="AA22" s="63"/>
      <c r="AB22" s="63"/>
      <c r="AC22" s="63"/>
      <c r="AD22" s="148"/>
    </row>
    <row r="23" spans="1:46" ht="15" customHeight="1">
      <c r="A23" s="63"/>
      <c r="B23" s="86"/>
      <c r="C23" s="63"/>
      <c r="D23" s="63"/>
      <c r="E23" s="63"/>
      <c r="F23" s="63"/>
      <c r="G23" s="63"/>
      <c r="H23" s="63"/>
      <c r="I23" s="63"/>
      <c r="J23" s="63"/>
      <c r="K23" s="63"/>
      <c r="L23" s="63"/>
      <c r="M23" s="64"/>
      <c r="N23" s="65"/>
      <c r="O23" s="65"/>
      <c r="P23" s="65"/>
      <c r="Q23" s="65"/>
      <c r="R23" s="65"/>
      <c r="S23" s="65"/>
      <c r="T23" s="65"/>
      <c r="U23" s="65"/>
      <c r="V23" s="65"/>
      <c r="W23" s="65"/>
      <c r="X23" s="63"/>
      <c r="Y23" s="63"/>
      <c r="Z23" s="63"/>
      <c r="AA23" s="63"/>
      <c r="AB23" s="63"/>
      <c r="AC23" s="63"/>
      <c r="AD23" s="150"/>
    </row>
    <row r="24" spans="1:46" ht="15" customHeight="1">
      <c r="A24" s="63"/>
      <c r="B24" s="86"/>
      <c r="C24" s="63"/>
      <c r="D24" s="63"/>
      <c r="E24" s="63"/>
      <c r="F24" s="63"/>
      <c r="G24" s="63"/>
      <c r="H24" s="63"/>
      <c r="I24" s="63"/>
      <c r="J24" s="63"/>
      <c r="K24" s="63"/>
      <c r="L24" s="63"/>
      <c r="M24" s="64"/>
      <c r="N24" s="65"/>
      <c r="O24" s="65"/>
      <c r="P24" s="65"/>
      <c r="Q24" s="65"/>
      <c r="R24" s="65"/>
      <c r="S24" s="65"/>
      <c r="T24" s="65"/>
      <c r="U24" s="65"/>
      <c r="V24" s="65"/>
      <c r="W24" s="65"/>
      <c r="X24" s="63"/>
      <c r="Y24" s="63"/>
      <c r="Z24" s="63"/>
      <c r="AA24" s="63"/>
      <c r="AB24" s="63"/>
      <c r="AC24" s="63"/>
      <c r="AD24" s="150"/>
    </row>
    <row r="25" spans="1:46" ht="15" customHeight="1">
      <c r="A25" s="63"/>
      <c r="B25" s="86"/>
      <c r="C25" s="63"/>
      <c r="D25" s="63"/>
      <c r="E25" s="63"/>
      <c r="F25" s="63"/>
      <c r="G25" s="63"/>
      <c r="H25" s="63"/>
      <c r="I25" s="63"/>
      <c r="J25" s="63"/>
      <c r="K25" s="63"/>
      <c r="L25" s="63"/>
      <c r="M25" s="64"/>
      <c r="N25" s="65"/>
      <c r="O25" s="65"/>
      <c r="P25" s="65"/>
      <c r="Q25" s="65"/>
      <c r="R25" s="65"/>
      <c r="S25" s="65"/>
      <c r="T25" s="65"/>
      <c r="U25" s="65"/>
      <c r="V25" s="65"/>
      <c r="W25" s="65"/>
      <c r="X25" s="63"/>
      <c r="Y25" s="63"/>
      <c r="Z25" s="63"/>
      <c r="AA25" s="63"/>
      <c r="AB25" s="63"/>
      <c r="AC25" s="63"/>
      <c r="AD25" s="150"/>
    </row>
    <row r="26" spans="1:46" ht="15" customHeight="1">
      <c r="A26" s="63"/>
      <c r="B26" s="86"/>
      <c r="C26" s="63"/>
      <c r="D26" s="63"/>
      <c r="E26" s="63"/>
      <c r="F26" s="63"/>
      <c r="G26" s="63"/>
      <c r="H26" s="63"/>
      <c r="I26" s="63"/>
      <c r="J26" s="63"/>
      <c r="K26" s="63"/>
      <c r="L26" s="63"/>
      <c r="M26" s="64"/>
      <c r="N26" s="65"/>
      <c r="O26" s="65"/>
      <c r="P26" s="65"/>
      <c r="Q26" s="65"/>
      <c r="R26" s="65"/>
      <c r="S26" s="65"/>
      <c r="T26" s="65"/>
      <c r="U26" s="65"/>
      <c r="V26" s="65"/>
      <c r="W26" s="65"/>
      <c r="X26" s="63"/>
      <c r="Y26" s="63"/>
      <c r="Z26" s="63"/>
      <c r="AA26" s="63"/>
      <c r="AB26" s="63"/>
      <c r="AC26" s="63"/>
      <c r="AD26" s="150"/>
    </row>
    <row r="27" spans="1:46" ht="15" customHeight="1">
      <c r="A27" s="71"/>
      <c r="B27" s="234" t="s">
        <v>109</v>
      </c>
      <c r="C27" s="234"/>
      <c r="D27" s="234"/>
      <c r="E27" s="234"/>
      <c r="F27" s="234"/>
      <c r="G27" s="234"/>
      <c r="H27" s="234"/>
      <c r="I27" s="234"/>
      <c r="J27" s="234"/>
      <c r="K27" s="234"/>
      <c r="L27" s="234"/>
      <c r="M27" s="234"/>
      <c r="N27" s="234"/>
      <c r="O27" s="234"/>
      <c r="P27" s="234"/>
      <c r="Q27" s="234"/>
      <c r="R27" s="234"/>
      <c r="S27" s="234"/>
      <c r="T27" s="234"/>
      <c r="U27" s="234"/>
      <c r="V27" s="234"/>
      <c r="W27" s="234"/>
      <c r="X27" s="234"/>
      <c r="Y27" s="234"/>
      <c r="Z27" s="234"/>
      <c r="AA27" s="234"/>
      <c r="AB27" s="234"/>
      <c r="AC27" s="234"/>
      <c r="AD27" s="150"/>
    </row>
    <row r="28" spans="1:46" ht="15" customHeight="1">
      <c r="A28" s="71"/>
      <c r="B28" s="86"/>
      <c r="C28" s="63"/>
      <c r="D28" s="63"/>
      <c r="E28" s="63"/>
      <c r="F28" s="63"/>
      <c r="G28" s="63"/>
      <c r="H28" s="63"/>
      <c r="I28" s="63"/>
      <c r="J28" s="63"/>
      <c r="K28" s="63"/>
      <c r="L28" s="63"/>
      <c r="M28" s="64"/>
      <c r="N28" s="65"/>
      <c r="O28" s="65"/>
      <c r="P28" s="65"/>
      <c r="Q28" s="65"/>
      <c r="R28" s="65"/>
      <c r="S28" s="65"/>
      <c r="T28" s="65"/>
      <c r="U28" s="65"/>
      <c r="V28" s="65"/>
      <c r="W28" s="65"/>
      <c r="X28" s="63"/>
      <c r="Y28" s="63"/>
      <c r="Z28" s="63" t="s">
        <v>113</v>
      </c>
      <c r="AA28" s="63"/>
      <c r="AB28" s="63"/>
      <c r="AC28" s="63"/>
      <c r="AD28" s="150"/>
    </row>
    <row r="29" spans="1:46" ht="15" customHeight="1">
      <c r="A29" s="154"/>
      <c r="B29" s="63"/>
      <c r="C29" s="271" t="s">
        <v>0</v>
      </c>
      <c r="D29" s="218" t="s">
        <v>50</v>
      </c>
      <c r="E29" s="218"/>
      <c r="F29" s="218"/>
      <c r="G29" s="218"/>
      <c r="H29" s="218"/>
      <c r="I29" s="218"/>
      <c r="J29" s="218"/>
      <c r="K29" s="218"/>
      <c r="L29" s="218"/>
      <c r="M29" s="218"/>
      <c r="N29" s="218"/>
      <c r="O29" s="218"/>
      <c r="P29" s="273" t="s">
        <v>109</v>
      </c>
      <c r="Q29" s="274"/>
      <c r="R29" s="274"/>
      <c r="S29" s="274"/>
      <c r="T29" s="274"/>
      <c r="U29" s="274"/>
      <c r="V29" s="274"/>
      <c r="W29" s="275"/>
      <c r="X29" s="273" t="s">
        <v>51</v>
      </c>
      <c r="Y29" s="271"/>
      <c r="Z29" s="259" t="s">
        <v>31</v>
      </c>
      <c r="AA29" s="260"/>
      <c r="AB29" s="63"/>
      <c r="AC29" s="63"/>
      <c r="AD29" s="150"/>
    </row>
    <row r="30" spans="1:46" ht="15" customHeight="1">
      <c r="A30" s="71"/>
      <c r="B30" s="63"/>
      <c r="C30" s="272"/>
      <c r="D30" s="218"/>
      <c r="E30" s="218"/>
      <c r="F30" s="218"/>
      <c r="G30" s="218"/>
      <c r="H30" s="218"/>
      <c r="I30" s="218"/>
      <c r="J30" s="218"/>
      <c r="K30" s="218"/>
      <c r="L30" s="218"/>
      <c r="M30" s="218"/>
      <c r="N30" s="218"/>
      <c r="O30" s="218"/>
      <c r="P30" s="276"/>
      <c r="Q30" s="277"/>
      <c r="R30" s="277"/>
      <c r="S30" s="277"/>
      <c r="T30" s="277"/>
      <c r="U30" s="277"/>
      <c r="V30" s="277"/>
      <c r="W30" s="278"/>
      <c r="X30" s="261"/>
      <c r="Y30" s="272"/>
      <c r="Z30" s="261"/>
      <c r="AA30" s="262"/>
      <c r="AB30" s="63"/>
      <c r="AC30" s="63"/>
      <c r="AD30" s="150"/>
      <c r="AF30" s="166" t="s">
        <v>115</v>
      </c>
      <c r="AG30" s="166" t="s">
        <v>116</v>
      </c>
      <c r="AH30" s="166" t="s">
        <v>117</v>
      </c>
      <c r="AI30" s="166" t="s">
        <v>118</v>
      </c>
      <c r="AJ30" s="166" t="s">
        <v>119</v>
      </c>
      <c r="AK30" s="166" t="s">
        <v>120</v>
      </c>
      <c r="AL30" s="166" t="s">
        <v>121</v>
      </c>
      <c r="AM30" s="166" t="s">
        <v>122</v>
      </c>
      <c r="AN30" s="166" t="s">
        <v>123</v>
      </c>
      <c r="AO30" s="166" t="s">
        <v>124</v>
      </c>
      <c r="AP30" s="166" t="s">
        <v>125</v>
      </c>
      <c r="AQ30" s="166" t="s">
        <v>126</v>
      </c>
      <c r="AR30" s="166" t="s">
        <v>127</v>
      </c>
      <c r="AS30" s="166" t="s">
        <v>128</v>
      </c>
      <c r="AT30" s="166" t="s">
        <v>129</v>
      </c>
    </row>
    <row r="31" spans="1:46" ht="15" customHeight="1">
      <c r="A31" s="71"/>
      <c r="B31" s="63"/>
      <c r="C31" s="174">
        <v>1</v>
      </c>
      <c r="D31" s="268" t="s">
        <v>105</v>
      </c>
      <c r="E31" s="268"/>
      <c r="F31" s="268"/>
      <c r="G31" s="268"/>
      <c r="H31" s="268"/>
      <c r="I31" s="268"/>
      <c r="J31" s="268"/>
      <c r="K31" s="268"/>
      <c r="L31" s="268"/>
      <c r="M31" s="268"/>
      <c r="N31" s="268"/>
      <c r="O31" s="268"/>
      <c r="P31" s="268">
        <f>AE31</f>
        <v>5.6883001327514648</v>
      </c>
      <c r="Q31" s="268"/>
      <c r="R31" s="268"/>
      <c r="S31" s="268"/>
      <c r="T31" s="268"/>
      <c r="U31" s="268"/>
      <c r="V31" s="268"/>
      <c r="W31" s="268"/>
      <c r="X31" s="263">
        <v>25</v>
      </c>
      <c r="Y31" s="264"/>
      <c r="Z31" s="269" t="str">
        <f>IF(P31&gt;X31,"N.G","O.K")</f>
        <v>O.K</v>
      </c>
      <c r="AA31" s="270"/>
      <c r="AB31" s="153"/>
      <c r="AC31" s="63"/>
      <c r="AD31" s="150"/>
      <c r="AE31" s="167">
        <f>MAX(MAX(AF31:AT31), ABS(MIN(AF31:AT31)))</f>
        <v>5.6883001327514648</v>
      </c>
      <c r="AF31" s="166">
        <v>-1.9866195917129517</v>
      </c>
      <c r="AG31" s="166">
        <v>-2.5659003257751465</v>
      </c>
      <c r="AH31" s="166">
        <v>-5.3638153076171875</v>
      </c>
      <c r="AI31" s="166">
        <v>-5.5244665145874023</v>
      </c>
      <c r="AJ31" s="166">
        <v>-5.6203751564025879</v>
      </c>
      <c r="AK31" s="166">
        <v>-5.6662254333496094</v>
      </c>
      <c r="AL31" s="166">
        <v>-5.6883001327514648</v>
      </c>
      <c r="AM31" s="166">
        <v>-1.619310736656189</v>
      </c>
      <c r="AN31" s="166">
        <v>-2.0512528419494629</v>
      </c>
      <c r="AO31" s="166">
        <v>-2.2899713516235352</v>
      </c>
      <c r="AP31" s="166">
        <v>-2.1785204410552979</v>
      </c>
      <c r="AQ31" s="166">
        <v>-3.8508560657501221</v>
      </c>
      <c r="AR31" s="166">
        <v>-4.8072776794433594</v>
      </c>
      <c r="AS31" s="166">
        <v>-5.2267656326293945</v>
      </c>
      <c r="AT31" s="166">
        <v>-5.4507846832275391</v>
      </c>
    </row>
    <row r="32" spans="1:46" ht="15" customHeight="1">
      <c r="A32" s="71"/>
      <c r="B32" s="63"/>
      <c r="C32" s="174">
        <v>2</v>
      </c>
      <c r="D32" s="268" t="s">
        <v>106</v>
      </c>
      <c r="E32" s="268"/>
      <c r="F32" s="268"/>
      <c r="G32" s="268"/>
      <c r="H32" s="268"/>
      <c r="I32" s="268"/>
      <c r="J32" s="268"/>
      <c r="K32" s="268"/>
      <c r="L32" s="268"/>
      <c r="M32" s="268"/>
      <c r="N32" s="268"/>
      <c r="O32" s="268"/>
      <c r="P32" s="268">
        <f>AE32</f>
        <v>10.269105911254883</v>
      </c>
      <c r="Q32" s="268"/>
      <c r="R32" s="268"/>
      <c r="S32" s="268"/>
      <c r="T32" s="268"/>
      <c r="U32" s="268"/>
      <c r="V32" s="268"/>
      <c r="W32" s="268"/>
      <c r="X32" s="265"/>
      <c r="Y32" s="205"/>
      <c r="Z32" s="269" t="str">
        <f>IF(P32&gt;X31,"N.G","O.K")</f>
        <v>O.K</v>
      </c>
      <c r="AA32" s="270"/>
      <c r="AB32" s="153"/>
      <c r="AC32" s="63"/>
      <c r="AD32" s="150"/>
      <c r="AE32" s="167">
        <f>MAX(MAX(AF32:AT32), ABS(MIN(AF32:AT32)))</f>
        <v>10.269105911254883</v>
      </c>
      <c r="AF32" s="166">
        <v>-2.7905979156494141</v>
      </c>
      <c r="AG32" s="166">
        <v>-4.1171770095825195</v>
      </c>
      <c r="AH32" s="166">
        <v>-7.8561801910400391</v>
      </c>
      <c r="AI32" s="166">
        <v>-8.3742733001708984</v>
      </c>
      <c r="AJ32" s="166">
        <v>-10.216425895690918</v>
      </c>
      <c r="AK32" s="166">
        <v>-9.2475738525390625</v>
      </c>
      <c r="AL32" s="166">
        <v>-9.8902664184570312</v>
      </c>
      <c r="AM32" s="166">
        <v>-0.38211613893508911</v>
      </c>
      <c r="AN32" s="166">
        <v>-1.2619403600692749</v>
      </c>
      <c r="AO32" s="166">
        <v>-1.9354400634765625</v>
      </c>
      <c r="AP32" s="166">
        <v>-2.2989101409912109</v>
      </c>
      <c r="AQ32" s="166">
        <v>-6.6887407302856445</v>
      </c>
      <c r="AR32" s="166">
        <v>-7.919398307800293</v>
      </c>
      <c r="AS32" s="166">
        <v>-10.122269630432129</v>
      </c>
      <c r="AT32" s="166">
        <v>-10.269105911254883</v>
      </c>
    </row>
    <row r="33" spans="1:46" ht="15" customHeight="1">
      <c r="A33" s="71"/>
      <c r="B33" s="63"/>
      <c r="C33" s="174">
        <v>3</v>
      </c>
      <c r="D33" s="268" t="s">
        <v>102</v>
      </c>
      <c r="E33" s="268"/>
      <c r="F33" s="268"/>
      <c r="G33" s="268"/>
      <c r="H33" s="268"/>
      <c r="I33" s="268"/>
      <c r="J33" s="268"/>
      <c r="K33" s="268"/>
      <c r="L33" s="268"/>
      <c r="M33" s="268"/>
      <c r="N33" s="268"/>
      <c r="O33" s="268"/>
      <c r="P33" s="268">
        <f>AE33</f>
        <v>17.530878067016602</v>
      </c>
      <c r="Q33" s="268"/>
      <c r="R33" s="268"/>
      <c r="S33" s="268"/>
      <c r="T33" s="268"/>
      <c r="U33" s="268"/>
      <c r="V33" s="268"/>
      <c r="W33" s="268"/>
      <c r="X33" s="266"/>
      <c r="Y33" s="267"/>
      <c r="Z33" s="269" t="str">
        <f>IF(P33&gt;X31,"N.G","O.K")</f>
        <v>O.K</v>
      </c>
      <c r="AA33" s="270"/>
      <c r="AB33" s="153"/>
      <c r="AC33" s="63"/>
      <c r="AD33" s="150"/>
      <c r="AE33" s="167">
        <f>MAX(MAX(AF33:AT33), ABS(MIN(AF33:AT33)))</f>
        <v>17.530878067016602</v>
      </c>
      <c r="AF33" s="166">
        <v>-2.8962314128875732</v>
      </c>
      <c r="AG33" s="166">
        <v>-4.2575826644897461</v>
      </c>
      <c r="AH33" s="166">
        <v>-9.80340576171875</v>
      </c>
      <c r="AI33" s="166">
        <v>-11.944319725036621</v>
      </c>
      <c r="AJ33" s="166">
        <v>-17.530878067016602</v>
      </c>
      <c r="AK33" s="166">
        <v>-15.36735725402832</v>
      </c>
      <c r="AL33" s="166">
        <v>-17.364612579345703</v>
      </c>
      <c r="AM33" s="166">
        <v>-0.32785370945930481</v>
      </c>
      <c r="AN33" s="166">
        <v>-1.2752416133880615</v>
      </c>
      <c r="AO33" s="166">
        <v>-2.0092775821685791</v>
      </c>
      <c r="AP33" s="166">
        <v>-2.4014112949371338</v>
      </c>
      <c r="AQ33" s="166">
        <v>-6.9569311141967773</v>
      </c>
      <c r="AR33" s="166">
        <v>-8.6008977890014648</v>
      </c>
      <c r="AS33" s="166">
        <v>-15.461592674255371</v>
      </c>
      <c r="AT33" s="166">
        <v>-16.605735778808594</v>
      </c>
    </row>
    <row r="34" spans="1:46" ht="15" customHeight="1">
      <c r="A34" s="71"/>
      <c r="B34" s="86"/>
      <c r="C34" s="63"/>
      <c r="D34" s="63"/>
      <c r="E34" s="63"/>
      <c r="F34" s="63"/>
      <c r="G34" s="63"/>
      <c r="H34" s="63"/>
      <c r="I34" s="63"/>
      <c r="J34" s="63"/>
      <c r="K34" s="63"/>
      <c r="L34" s="63"/>
      <c r="M34" s="64"/>
      <c r="N34" s="65"/>
      <c r="O34" s="65"/>
      <c r="P34" s="65"/>
      <c r="Q34" s="65"/>
      <c r="R34" s="65"/>
      <c r="S34" s="65"/>
      <c r="T34" s="65"/>
      <c r="U34" s="65"/>
      <c r="V34" s="65"/>
      <c r="W34" s="65"/>
      <c r="X34" s="63"/>
      <c r="Y34" s="63"/>
      <c r="Z34" s="63"/>
      <c r="AA34" s="63"/>
      <c r="AB34" s="63"/>
      <c r="AC34" s="63"/>
      <c r="AD34" s="150"/>
    </row>
    <row r="35" spans="1:46" ht="15" customHeight="1">
      <c r="A35" s="63"/>
      <c r="B35" s="86"/>
      <c r="C35" s="63"/>
      <c r="D35" s="63"/>
      <c r="E35" s="63"/>
      <c r="F35" s="63"/>
      <c r="G35" s="63"/>
      <c r="H35" s="63"/>
      <c r="I35" s="63"/>
      <c r="J35" s="63"/>
      <c r="K35" s="63"/>
      <c r="L35" s="63"/>
      <c r="M35" s="64"/>
      <c r="N35" s="65"/>
      <c r="O35" s="65"/>
      <c r="P35" s="65"/>
      <c r="Q35" s="65"/>
      <c r="R35" s="65"/>
      <c r="S35" s="65"/>
      <c r="T35" s="65"/>
      <c r="U35" s="65"/>
      <c r="V35" s="65"/>
      <c r="W35" s="65"/>
      <c r="X35" s="63"/>
      <c r="Y35" s="63"/>
      <c r="Z35" s="63"/>
      <c r="AA35" s="63"/>
      <c r="AB35" s="63"/>
      <c r="AC35" s="63"/>
      <c r="AD35" s="150"/>
    </row>
    <row r="36" spans="1:46" ht="15" customHeight="1">
      <c r="N36" s="18"/>
      <c r="O36" s="9"/>
      <c r="P36" s="9"/>
      <c r="Q36" s="49"/>
      <c r="R36" s="10"/>
      <c r="S36" s="10"/>
      <c r="T36" s="10"/>
      <c r="U36" s="10"/>
      <c r="V36" s="10"/>
      <c r="W36" s="10"/>
      <c r="X36" s="10"/>
      <c r="Y36" s="10"/>
      <c r="Z36" s="10"/>
      <c r="AA36" s="10"/>
      <c r="AB36" s="10"/>
      <c r="AC36" s="10"/>
      <c r="AD36" s="151"/>
    </row>
    <row r="37" spans="1:46" ht="15" customHeight="1">
      <c r="N37" s="18"/>
      <c r="O37" s="9"/>
      <c r="P37" s="9"/>
      <c r="Q37" s="49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52"/>
    </row>
    <row r="38" spans="1:46" ht="15" customHeight="1">
      <c r="N38" s="18"/>
      <c r="O38" s="9"/>
      <c r="P38" s="9"/>
      <c r="Q38" s="49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50"/>
      <c r="AE38" s="167" t="s">
        <v>114</v>
      </c>
      <c r="AF38" s="166" t="s">
        <v>109</v>
      </c>
    </row>
    <row r="39" spans="1:46" ht="15" customHeight="1">
      <c r="N39" s="18"/>
      <c r="O39" s="9"/>
      <c r="P39" s="9"/>
      <c r="Q39" s="49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50"/>
      <c r="AE39" s="167">
        <v>1</v>
      </c>
      <c r="AF39" s="166">
        <f>AE31</f>
        <v>5.6883001327514648</v>
      </c>
    </row>
    <row r="40" spans="1:46" ht="15" customHeight="1">
      <c r="N40" s="18"/>
      <c r="O40" s="9"/>
      <c r="P40" s="9"/>
      <c r="Q40" s="49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50"/>
      <c r="AE40" s="167">
        <v>2</v>
      </c>
      <c r="AF40" s="166">
        <f>AE32</f>
        <v>10.269105911254883</v>
      </c>
    </row>
    <row r="41" spans="1:46" ht="15" customHeight="1">
      <c r="N41" s="18"/>
      <c r="O41" s="9"/>
      <c r="P41" s="9"/>
      <c r="Q41" s="49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50"/>
      <c r="AE41" s="167">
        <v>3</v>
      </c>
      <c r="AF41" s="166">
        <f>AE33</f>
        <v>17.530878067016602</v>
      </c>
    </row>
    <row r="42" spans="1:46" ht="15" customHeight="1">
      <c r="N42" s="3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5"/>
      <c r="AD42" s="150"/>
    </row>
    <row r="43" spans="1:46" ht="15" customHeight="1">
      <c r="N43" s="3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150"/>
      <c r="AF43" s="166">
        <f>MIN(AF39:AF41)</f>
        <v>5.6883001327514648</v>
      </c>
    </row>
    <row r="44" spans="1:46" ht="15" customHeight="1">
      <c r="N44" s="3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150"/>
      <c r="AF44" s="166">
        <f>MAX(AF39:AF41)</f>
        <v>17.530878067016602</v>
      </c>
    </row>
    <row r="45" spans="1:46" ht="15" customHeight="1">
      <c r="N45" s="3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5"/>
      <c r="AD45" s="150"/>
    </row>
    <row r="46" spans="1:46" ht="15" customHeight="1">
      <c r="N46" s="3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5"/>
      <c r="AD46" s="150"/>
    </row>
    <row r="47" spans="1:46" ht="15" customHeight="1">
      <c r="N47" s="3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150"/>
    </row>
    <row r="48" spans="1:46" ht="15" customHeight="1">
      <c r="N48" s="3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5"/>
      <c r="AD48" s="150"/>
    </row>
    <row r="49" spans="13:30" ht="15" customHeight="1">
      <c r="N49" s="3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5"/>
      <c r="AD49" s="150"/>
    </row>
    <row r="50" spans="13:30" ht="15" customHeight="1">
      <c r="N50" s="3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5"/>
      <c r="AD50" s="150"/>
    </row>
    <row r="51" spans="13:30" ht="15" customHeight="1">
      <c r="N51" s="3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5"/>
      <c r="AD51" s="150"/>
    </row>
    <row r="52" spans="13:30" ht="15" customHeight="1">
      <c r="N52" s="3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5"/>
      <c r="AD52" s="150"/>
    </row>
    <row r="53" spans="13:30" ht="15" customHeight="1">
      <c r="N53" s="3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5"/>
      <c r="AD53" s="150"/>
    </row>
    <row r="54" spans="13:30" ht="15" customHeight="1">
      <c r="N54" s="3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5"/>
      <c r="AD54" s="150"/>
    </row>
    <row r="55" spans="13:30" ht="15" customHeight="1">
      <c r="N55" s="3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150"/>
    </row>
    <row r="56" spans="13:30" ht="15" customHeight="1">
      <c r="M56" s="55"/>
      <c r="N56" s="58"/>
      <c r="AD56" s="150"/>
    </row>
    <row r="57" spans="13:30" ht="15" customHeight="1">
      <c r="M57" s="55"/>
      <c r="N57" s="58"/>
      <c r="AD57" s="150"/>
    </row>
    <row r="58" spans="13:30" ht="15" customHeight="1">
      <c r="M58" s="55"/>
      <c r="N58" s="51"/>
      <c r="O58" s="51"/>
      <c r="P58" s="51"/>
      <c r="Q58" s="51"/>
      <c r="R58" s="51"/>
      <c r="U58" s="51"/>
      <c r="V58" s="51"/>
      <c r="AD58" s="150"/>
    </row>
    <row r="59" spans="13:30" ht="15" customHeight="1">
      <c r="M59" s="11"/>
      <c r="N59" s="26"/>
      <c r="O59" s="52"/>
      <c r="P59" s="52"/>
      <c r="Q59" s="52"/>
      <c r="R59" s="52"/>
      <c r="S59" s="58"/>
      <c r="U59" s="52"/>
      <c r="V59" s="52"/>
      <c r="W59" s="13"/>
      <c r="AD59" s="150"/>
    </row>
    <row r="60" spans="13:30" ht="15" customHeight="1">
      <c r="M60" s="11"/>
      <c r="N60" s="26"/>
      <c r="O60" s="52"/>
      <c r="P60" s="52"/>
      <c r="Q60" s="52"/>
      <c r="R60" s="52"/>
      <c r="S60" s="58"/>
      <c r="U60" s="52"/>
      <c r="V60" s="52"/>
      <c r="W60" s="13"/>
      <c r="AD60" s="150"/>
    </row>
    <row r="61" spans="13:30" ht="15" customHeight="1">
      <c r="M61" s="11"/>
      <c r="N61" s="26"/>
      <c r="O61" s="52"/>
      <c r="P61" s="52"/>
      <c r="Q61" s="52"/>
      <c r="R61" s="52"/>
      <c r="S61" s="58"/>
      <c r="U61" s="52"/>
      <c r="V61" s="52"/>
      <c r="W61" s="13"/>
      <c r="AD61" s="150"/>
    </row>
    <row r="62" spans="13:30" ht="15" customHeight="1">
      <c r="M62" s="11"/>
      <c r="N62" s="26"/>
      <c r="O62" s="52"/>
      <c r="P62" s="52"/>
      <c r="Q62" s="52"/>
      <c r="R62" s="52"/>
      <c r="S62" s="58"/>
      <c r="U62" s="52"/>
      <c r="V62" s="52"/>
      <c r="W62" s="13"/>
      <c r="AD62" s="150"/>
    </row>
    <row r="63" spans="13:30" ht="15" customHeight="1">
      <c r="M63" s="11"/>
      <c r="N63" s="26"/>
      <c r="O63" s="52"/>
      <c r="P63" s="52"/>
      <c r="Q63" s="52"/>
      <c r="R63" s="52"/>
      <c r="S63" s="58"/>
      <c r="U63" s="52"/>
      <c r="V63" s="52"/>
      <c r="W63" s="13"/>
      <c r="AD63" s="150"/>
    </row>
    <row r="64" spans="13:30" ht="15" customHeight="1">
      <c r="M64" s="11"/>
      <c r="N64" s="26"/>
      <c r="O64" s="52"/>
      <c r="P64" s="52"/>
      <c r="Q64" s="52"/>
      <c r="R64" s="52"/>
      <c r="S64" s="58"/>
      <c r="U64" s="52"/>
      <c r="V64" s="52"/>
      <c r="W64" s="13"/>
      <c r="AD64" s="150"/>
    </row>
    <row r="65" spans="1:78" ht="15" customHeight="1">
      <c r="M65" s="11"/>
      <c r="N65" s="26"/>
      <c r="O65" s="52"/>
      <c r="P65" s="52"/>
      <c r="Q65" s="52"/>
      <c r="R65" s="52"/>
      <c r="S65" s="58"/>
      <c r="U65" s="52"/>
      <c r="V65" s="52"/>
      <c r="W65" s="13"/>
      <c r="AD65" s="151"/>
      <c r="AE65" s="171"/>
      <c r="AF65" s="168"/>
      <c r="AG65" s="168"/>
      <c r="AH65" s="168"/>
      <c r="AI65" s="168"/>
      <c r="AJ65" s="168"/>
      <c r="AK65" s="168"/>
      <c r="AL65" s="168"/>
      <c r="AM65" s="168"/>
      <c r="AN65" s="168"/>
      <c r="AO65" s="168"/>
      <c r="AP65" s="168"/>
      <c r="AQ65" s="168"/>
      <c r="AR65" s="168"/>
      <c r="AS65" s="168"/>
      <c r="AT65" s="168"/>
      <c r="AU65" s="168"/>
    </row>
    <row r="66" spans="1:78" ht="15" customHeight="1">
      <c r="M66" s="11"/>
      <c r="N66" s="26"/>
      <c r="O66" s="52"/>
      <c r="P66" s="52"/>
      <c r="Q66" s="52"/>
      <c r="R66" s="52"/>
      <c r="S66" s="58"/>
      <c r="U66" s="52"/>
      <c r="V66" s="52"/>
      <c r="W66" s="13"/>
    </row>
    <row r="67" spans="1:78" ht="15" customHeight="1">
      <c r="M67" s="11"/>
      <c r="N67" s="26"/>
      <c r="O67" s="52"/>
      <c r="P67" s="52"/>
      <c r="Q67" s="52"/>
      <c r="R67" s="52"/>
      <c r="S67" s="58"/>
      <c r="U67" s="52"/>
      <c r="V67" s="52"/>
      <c r="W67" s="13"/>
    </row>
    <row r="68" spans="1:78" ht="15" customHeight="1">
      <c r="M68" s="11"/>
      <c r="N68" s="26"/>
      <c r="O68" s="52"/>
      <c r="P68" s="52"/>
      <c r="Q68" s="52"/>
      <c r="R68" s="52"/>
      <c r="S68" s="58"/>
      <c r="U68" s="52"/>
      <c r="V68" s="52"/>
      <c r="W68" s="13"/>
    </row>
    <row r="69" spans="1:78" ht="15" customHeight="1">
      <c r="M69" s="11"/>
      <c r="N69" s="26"/>
      <c r="O69" s="51"/>
      <c r="P69" s="52"/>
      <c r="Q69" s="52"/>
      <c r="R69" s="52"/>
      <c r="S69" s="58"/>
      <c r="U69" s="52"/>
      <c r="V69" s="52"/>
      <c r="W69" s="13"/>
    </row>
    <row r="70" spans="1:78" s="168" customFormat="1" ht="15" customHeight="1">
      <c r="A70" s="55"/>
      <c r="B70" s="55"/>
      <c r="C70" s="55"/>
      <c r="D70" s="55"/>
      <c r="E70" s="55"/>
      <c r="F70" s="55"/>
      <c r="G70" s="55"/>
      <c r="H70" s="55"/>
      <c r="I70" s="55"/>
      <c r="J70" s="55"/>
      <c r="K70" s="55"/>
      <c r="L70" s="55"/>
      <c r="M70" s="11"/>
      <c r="N70" s="26"/>
      <c r="O70" s="51"/>
      <c r="P70" s="52"/>
      <c r="Q70" s="52"/>
      <c r="R70" s="52"/>
      <c r="S70" s="58"/>
      <c r="T70" s="56"/>
      <c r="U70" s="52"/>
      <c r="V70" s="52"/>
      <c r="W70" s="13"/>
      <c r="X70" s="56"/>
      <c r="Y70" s="56"/>
      <c r="Z70" s="56"/>
      <c r="AA70" s="56"/>
      <c r="AB70" s="56"/>
      <c r="AC70" s="56"/>
      <c r="AD70" s="149"/>
      <c r="AE70" s="167"/>
      <c r="AF70" s="166"/>
      <c r="AG70" s="166"/>
      <c r="AH70" s="166"/>
      <c r="AI70" s="166"/>
      <c r="AJ70" s="166"/>
      <c r="AK70" s="166"/>
      <c r="AL70" s="166"/>
      <c r="AM70" s="166"/>
      <c r="AN70" s="166"/>
      <c r="AO70" s="166"/>
      <c r="AP70" s="166"/>
      <c r="AQ70" s="166"/>
      <c r="AR70" s="166"/>
      <c r="AS70" s="166"/>
      <c r="AT70" s="166"/>
      <c r="AU70" s="166"/>
      <c r="AV70" s="166"/>
      <c r="AW70" s="166"/>
      <c r="AX70" s="166"/>
      <c r="AY70" s="166"/>
      <c r="AZ70" s="166"/>
      <c r="BA70" s="166"/>
      <c r="BB70" s="166"/>
      <c r="BC70" s="166"/>
      <c r="BD70" s="166"/>
      <c r="BE70" s="166"/>
      <c r="BF70" s="166"/>
      <c r="BG70" s="166"/>
      <c r="BH70" s="166"/>
      <c r="BI70" s="166"/>
      <c r="BJ70" s="166"/>
      <c r="BK70" s="166"/>
      <c r="BL70" s="166"/>
      <c r="BM70" s="166"/>
      <c r="BN70" s="166"/>
      <c r="BO70" s="166"/>
      <c r="BP70" s="166"/>
      <c r="BQ70" s="166"/>
      <c r="BR70" s="166"/>
      <c r="BS70" s="166"/>
      <c r="BT70" s="166"/>
      <c r="BU70" s="166"/>
      <c r="BV70" s="166"/>
      <c r="BW70" s="166"/>
      <c r="BX70" s="166"/>
      <c r="BY70" s="166"/>
      <c r="BZ70" s="166"/>
    </row>
    <row r="71" spans="1:78" s="168" customFormat="1" ht="15" customHeight="1">
      <c r="A71" s="55"/>
      <c r="B71" s="55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11"/>
      <c r="N71" s="26"/>
      <c r="O71" s="51"/>
      <c r="P71" s="52"/>
      <c r="Q71" s="52"/>
      <c r="R71" s="52"/>
      <c r="S71" s="58"/>
      <c r="T71" s="56"/>
      <c r="U71" s="52"/>
      <c r="V71" s="52"/>
      <c r="W71" s="13"/>
      <c r="X71" s="56"/>
      <c r="Y71" s="56"/>
      <c r="Z71" s="56"/>
      <c r="AA71" s="56"/>
      <c r="AB71" s="56"/>
      <c r="AC71" s="56"/>
      <c r="AD71" s="149"/>
      <c r="AE71" s="167"/>
      <c r="AF71" s="166"/>
      <c r="AG71" s="166"/>
      <c r="AH71" s="166"/>
      <c r="AI71" s="166"/>
      <c r="AJ71" s="166"/>
      <c r="AK71" s="166"/>
      <c r="AL71" s="166"/>
      <c r="AM71" s="166"/>
      <c r="AN71" s="166"/>
      <c r="AO71" s="166"/>
      <c r="AP71" s="166"/>
      <c r="AQ71" s="166"/>
      <c r="AR71" s="166"/>
      <c r="AS71" s="166"/>
      <c r="AT71" s="166"/>
      <c r="AU71" s="166"/>
      <c r="AV71" s="166"/>
      <c r="AW71" s="166"/>
      <c r="AX71" s="166"/>
      <c r="AY71" s="166"/>
      <c r="AZ71" s="166"/>
      <c r="BA71" s="166"/>
      <c r="BB71" s="166"/>
      <c r="BC71" s="166"/>
      <c r="BD71" s="166"/>
      <c r="BE71" s="166"/>
      <c r="BF71" s="166"/>
      <c r="BG71" s="166"/>
      <c r="BH71" s="166"/>
      <c r="BI71" s="166"/>
      <c r="BJ71" s="166"/>
      <c r="BK71" s="166"/>
      <c r="BL71" s="166"/>
      <c r="BM71" s="166"/>
      <c r="BN71" s="166"/>
      <c r="BO71" s="166"/>
      <c r="BP71" s="166"/>
      <c r="BQ71" s="166"/>
      <c r="BR71" s="166"/>
      <c r="BS71" s="166"/>
      <c r="BT71" s="166"/>
      <c r="BU71" s="166"/>
      <c r="BV71" s="166"/>
      <c r="BW71" s="166"/>
      <c r="BX71" s="166"/>
      <c r="BY71" s="166"/>
      <c r="BZ71" s="166"/>
    </row>
    <row r="72" spans="1:78" s="168" customFormat="1" ht="15" customHeight="1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11"/>
      <c r="N72" s="26"/>
      <c r="O72" s="51"/>
      <c r="P72" s="52"/>
      <c r="Q72" s="52"/>
      <c r="R72" s="52"/>
      <c r="S72" s="58"/>
      <c r="T72" s="56"/>
      <c r="U72" s="52"/>
      <c r="V72" s="52"/>
      <c r="W72" s="13"/>
      <c r="X72" s="56"/>
      <c r="Y72" s="56"/>
      <c r="Z72" s="56"/>
      <c r="AA72" s="56"/>
      <c r="AB72" s="56"/>
      <c r="AC72" s="56"/>
      <c r="AD72" s="149"/>
      <c r="AE72" s="167"/>
      <c r="AF72" s="166"/>
      <c r="AG72" s="166"/>
      <c r="AH72" s="166"/>
      <c r="AI72" s="166"/>
      <c r="AJ72" s="166"/>
      <c r="AK72" s="166"/>
      <c r="AL72" s="166"/>
      <c r="AM72" s="166"/>
      <c r="AN72" s="166"/>
      <c r="AO72" s="166"/>
      <c r="AP72" s="166"/>
      <c r="AQ72" s="166"/>
      <c r="AR72" s="166"/>
      <c r="AS72" s="166"/>
      <c r="AT72" s="166"/>
      <c r="AU72" s="166"/>
      <c r="AV72" s="166"/>
      <c r="AW72" s="166"/>
      <c r="AX72" s="166"/>
      <c r="AY72" s="166"/>
      <c r="AZ72" s="166"/>
      <c r="BA72" s="166"/>
      <c r="BB72" s="166"/>
      <c r="BC72" s="166"/>
      <c r="BD72" s="166"/>
      <c r="BE72" s="166"/>
      <c r="BF72" s="166"/>
      <c r="BG72" s="166"/>
      <c r="BH72" s="166"/>
      <c r="BI72" s="166"/>
      <c r="BJ72" s="166"/>
      <c r="BK72" s="166"/>
      <c r="BL72" s="166"/>
      <c r="BM72" s="166"/>
      <c r="BN72" s="166"/>
      <c r="BO72" s="166"/>
      <c r="BP72" s="166"/>
      <c r="BQ72" s="166"/>
      <c r="BR72" s="166"/>
      <c r="BS72" s="166"/>
      <c r="BT72" s="166"/>
      <c r="BU72" s="166"/>
      <c r="BV72" s="166"/>
      <c r="BW72" s="166"/>
      <c r="BX72" s="166"/>
      <c r="BY72" s="166"/>
      <c r="BZ72" s="166"/>
    </row>
    <row r="73" spans="1:78" s="168" customFormat="1" ht="15" customHeight="1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11"/>
      <c r="N73" s="51"/>
      <c r="O73" s="51"/>
      <c r="P73" s="52"/>
      <c r="Q73" s="52"/>
      <c r="R73" s="52"/>
      <c r="S73" s="58"/>
      <c r="T73" s="56"/>
      <c r="U73" s="52"/>
      <c r="V73" s="52"/>
      <c r="W73" s="13"/>
      <c r="X73" s="56"/>
      <c r="Y73" s="56"/>
      <c r="Z73" s="56"/>
      <c r="AA73" s="56"/>
      <c r="AB73" s="56"/>
      <c r="AC73" s="56"/>
      <c r="AD73" s="149"/>
      <c r="AE73" s="167"/>
      <c r="AF73" s="166"/>
      <c r="AG73" s="166"/>
      <c r="AH73" s="166"/>
      <c r="AI73" s="166"/>
      <c r="AJ73" s="166"/>
      <c r="AK73" s="166"/>
      <c r="AL73" s="166"/>
      <c r="AM73" s="166"/>
      <c r="AN73" s="166"/>
      <c r="AO73" s="166"/>
      <c r="AP73" s="166"/>
      <c r="AQ73" s="166"/>
      <c r="AR73" s="166"/>
      <c r="AS73" s="166"/>
      <c r="AT73" s="166"/>
      <c r="AU73" s="166"/>
      <c r="AV73" s="166"/>
      <c r="AW73" s="166"/>
      <c r="AX73" s="166"/>
      <c r="AY73" s="166"/>
      <c r="AZ73" s="166"/>
      <c r="BA73" s="166"/>
      <c r="BB73" s="166"/>
      <c r="BC73" s="166"/>
      <c r="BD73" s="166"/>
      <c r="BE73" s="166"/>
      <c r="BF73" s="166"/>
      <c r="BG73" s="166"/>
      <c r="BH73" s="166"/>
      <c r="BI73" s="166"/>
      <c r="BJ73" s="166"/>
      <c r="BK73" s="166"/>
      <c r="BL73" s="166"/>
      <c r="BM73" s="166"/>
      <c r="BN73" s="166"/>
      <c r="BO73" s="166"/>
      <c r="BP73" s="166"/>
      <c r="BQ73" s="166"/>
      <c r="BR73" s="166"/>
      <c r="BS73" s="166"/>
      <c r="BT73" s="166"/>
      <c r="BU73" s="166"/>
      <c r="BV73" s="166"/>
      <c r="BW73" s="166"/>
      <c r="BX73" s="166"/>
      <c r="BY73" s="166"/>
      <c r="BZ73" s="166"/>
    </row>
    <row r="74" spans="1:78" s="168" customFormat="1" ht="15" customHeight="1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11"/>
      <c r="N74" s="51"/>
      <c r="O74" s="51"/>
      <c r="P74" s="52"/>
      <c r="Q74" s="52"/>
      <c r="R74" s="52"/>
      <c r="S74" s="58"/>
      <c r="T74" s="56"/>
      <c r="U74" s="52"/>
      <c r="V74" s="52"/>
      <c r="W74" s="13"/>
      <c r="X74" s="56"/>
      <c r="Y74" s="56"/>
      <c r="Z74" s="56"/>
      <c r="AA74" s="56"/>
      <c r="AB74" s="56"/>
      <c r="AC74" s="56"/>
      <c r="AD74" s="149"/>
      <c r="AE74" s="167"/>
      <c r="AF74" s="166"/>
      <c r="AG74" s="166"/>
      <c r="AH74" s="166"/>
      <c r="AI74" s="166"/>
      <c r="AJ74" s="166"/>
      <c r="AK74" s="166"/>
      <c r="AL74" s="166"/>
      <c r="AM74" s="166"/>
      <c r="AN74" s="166"/>
      <c r="AO74" s="166"/>
      <c r="AP74" s="166"/>
      <c r="AQ74" s="166"/>
      <c r="AR74" s="166"/>
      <c r="AS74" s="166"/>
      <c r="AT74" s="166"/>
      <c r="AU74" s="166"/>
      <c r="AV74" s="166"/>
      <c r="AW74" s="166"/>
      <c r="AX74" s="166"/>
      <c r="AY74" s="166"/>
      <c r="AZ74" s="166"/>
      <c r="BA74" s="166"/>
      <c r="BB74" s="166"/>
      <c r="BC74" s="166"/>
      <c r="BD74" s="166"/>
      <c r="BE74" s="166"/>
      <c r="BF74" s="166"/>
      <c r="BG74" s="166"/>
      <c r="BH74" s="166"/>
      <c r="BI74" s="166"/>
      <c r="BJ74" s="166"/>
      <c r="BK74" s="166"/>
      <c r="BL74" s="166"/>
      <c r="BM74" s="166"/>
      <c r="BN74" s="166"/>
      <c r="BO74" s="166"/>
      <c r="BP74" s="166"/>
      <c r="BQ74" s="166"/>
      <c r="BR74" s="166"/>
      <c r="BS74" s="166"/>
      <c r="BT74" s="166"/>
      <c r="BU74" s="166"/>
      <c r="BV74" s="166"/>
      <c r="BW74" s="166"/>
      <c r="BX74" s="166"/>
      <c r="BY74" s="166"/>
      <c r="BZ74" s="166"/>
    </row>
    <row r="75" spans="1:78" s="168" customFormat="1" ht="15" customHeight="1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8"/>
      <c r="N75" s="56"/>
      <c r="O75" s="56"/>
      <c r="P75" s="56"/>
      <c r="Q75" s="56"/>
      <c r="R75" s="56"/>
      <c r="S75" s="56"/>
      <c r="T75" s="52"/>
      <c r="U75" s="52"/>
      <c r="V75" s="56"/>
      <c r="W75" s="56"/>
      <c r="X75" s="56"/>
      <c r="Y75" s="56"/>
      <c r="Z75" s="56"/>
      <c r="AA75" s="56"/>
      <c r="AB75" s="56"/>
      <c r="AC75" s="56"/>
      <c r="AD75" s="149"/>
      <c r="AE75" s="167"/>
      <c r="AF75" s="166"/>
      <c r="AG75" s="166"/>
      <c r="AH75" s="166"/>
      <c r="AI75" s="166"/>
      <c r="AJ75" s="166"/>
      <c r="AK75" s="166"/>
      <c r="AL75" s="166"/>
      <c r="AM75" s="166"/>
      <c r="AN75" s="166"/>
      <c r="AO75" s="166"/>
      <c r="AP75" s="166"/>
      <c r="AQ75" s="166"/>
      <c r="AR75" s="166"/>
      <c r="AS75" s="166"/>
      <c r="AT75" s="166"/>
      <c r="AU75" s="166"/>
      <c r="AV75" s="166"/>
      <c r="AW75" s="166"/>
      <c r="AX75" s="166"/>
      <c r="AY75" s="166"/>
      <c r="AZ75" s="166"/>
      <c r="BA75" s="166"/>
      <c r="BB75" s="166"/>
      <c r="BC75" s="166"/>
      <c r="BD75" s="166"/>
      <c r="BE75" s="166"/>
      <c r="BF75" s="166"/>
      <c r="BG75" s="166"/>
      <c r="BH75" s="166"/>
      <c r="BI75" s="166"/>
      <c r="BJ75" s="166"/>
      <c r="BK75" s="166"/>
      <c r="BL75" s="166"/>
      <c r="BM75" s="166"/>
      <c r="BN75" s="166"/>
      <c r="BO75" s="166"/>
      <c r="BP75" s="166"/>
      <c r="BQ75" s="166"/>
      <c r="BR75" s="166"/>
      <c r="BS75" s="166"/>
      <c r="BT75" s="166"/>
      <c r="BU75" s="166"/>
      <c r="BV75" s="166"/>
      <c r="BW75" s="166"/>
      <c r="BX75" s="166"/>
      <c r="BY75" s="166"/>
      <c r="BZ75" s="166"/>
    </row>
  </sheetData>
  <mergeCells count="17">
    <mergeCell ref="A1:F3"/>
    <mergeCell ref="B27:AC27"/>
    <mergeCell ref="C29:C30"/>
    <mergeCell ref="D29:O30"/>
    <mergeCell ref="P29:W30"/>
    <mergeCell ref="X29:Y30"/>
    <mergeCell ref="Z29:AA30"/>
    <mergeCell ref="X31:Y33"/>
    <mergeCell ref="D33:O33"/>
    <mergeCell ref="P33:W33"/>
    <mergeCell ref="Z33:AA33"/>
    <mergeCell ref="D31:O31"/>
    <mergeCell ref="P31:W31"/>
    <mergeCell ref="Z31:AA31"/>
    <mergeCell ref="D32:O32"/>
    <mergeCell ref="P32:W32"/>
    <mergeCell ref="Z32:AA32"/>
  </mergeCells>
  <phoneticPr fontId="5" type="noConversion"/>
  <pageMargins left="0.70866141732283472" right="0.70866141732283472" top="0.74803149606299213" bottom="0.74803149606299213" header="0.31496062992125984" footer="0.31496062992125984"/>
  <pageSetup paperSize="9" scale="78" fitToHeight="0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CB64"/>
  <sheetViews>
    <sheetView view="pageBreakPreview" topLeftCell="B1" zoomScaleNormal="100" zoomScaleSheetLayoutView="100" workbookViewId="0">
      <selection activeCell="BH22" sqref="BH22"/>
    </sheetView>
  </sheetViews>
  <sheetFormatPr defaultColWidth="8.6640625" defaultRowHeight="15" customHeight="1"/>
  <cols>
    <col min="1" max="12" width="3.33203125" style="55" customWidth="1"/>
    <col min="13" max="13" width="3.33203125" style="58" customWidth="1"/>
    <col min="14" max="29" width="3.33203125" style="56" customWidth="1"/>
    <col min="30" max="30" width="0" style="151" hidden="1" customWidth="1"/>
    <col min="31" max="31" width="0" style="171" hidden="1" customWidth="1"/>
    <col min="32" max="56" width="0" style="166" hidden="1" customWidth="1"/>
    <col min="57" max="16384" width="8.6640625" style="166"/>
  </cols>
  <sheetData>
    <row r="1" spans="1:35" s="165" customFormat="1" ht="15" customHeight="1">
      <c r="A1" s="200" t="s">
        <v>9</v>
      </c>
      <c r="B1" s="201"/>
      <c r="C1" s="201"/>
      <c r="D1" s="201"/>
      <c r="E1" s="201"/>
      <c r="F1" s="202"/>
      <c r="G1" s="74"/>
      <c r="H1" s="74"/>
      <c r="I1" s="74"/>
      <c r="J1" s="74"/>
      <c r="K1" s="74"/>
      <c r="L1" s="74"/>
      <c r="M1" s="74"/>
      <c r="N1" s="74"/>
      <c r="O1" s="74"/>
      <c r="P1" s="74"/>
      <c r="Q1" s="74"/>
      <c r="R1" s="74"/>
      <c r="S1" s="74"/>
      <c r="T1" s="74"/>
      <c r="U1" s="74"/>
      <c r="V1" s="74"/>
      <c r="W1" s="74"/>
      <c r="X1" s="74"/>
      <c r="Y1" s="74"/>
      <c r="Z1" s="74"/>
      <c r="AA1" s="74"/>
      <c r="AB1" s="74"/>
      <c r="AC1" s="75"/>
      <c r="AD1" s="148"/>
      <c r="AE1" s="167"/>
      <c r="AI1" s="137"/>
    </row>
    <row r="2" spans="1:35" s="165" customFormat="1" ht="15" customHeight="1">
      <c r="A2" s="203"/>
      <c r="B2" s="204"/>
      <c r="C2" s="204"/>
      <c r="D2" s="204"/>
      <c r="E2" s="204"/>
      <c r="F2" s="205"/>
      <c r="G2" s="73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120" t="s">
        <v>38</v>
      </c>
      <c r="W2" s="72"/>
      <c r="X2" s="72"/>
      <c r="Y2" s="72"/>
      <c r="Z2" s="72"/>
      <c r="AA2" s="72"/>
      <c r="AB2" s="72"/>
      <c r="AC2" s="76"/>
      <c r="AD2" s="148"/>
      <c r="AE2" s="167"/>
      <c r="AI2" s="126"/>
    </row>
    <row r="3" spans="1:35" s="165" customFormat="1" ht="15" customHeight="1" thickBot="1">
      <c r="A3" s="206"/>
      <c r="B3" s="207"/>
      <c r="C3" s="207"/>
      <c r="D3" s="207"/>
      <c r="E3" s="207"/>
      <c r="F3" s="208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  <c r="T3" s="77"/>
      <c r="U3" s="77"/>
      <c r="V3" s="77"/>
      <c r="W3" s="77"/>
      <c r="X3" s="77"/>
      <c r="Y3" s="77"/>
      <c r="Z3" s="77"/>
      <c r="AA3" s="77"/>
      <c r="AB3" s="77"/>
      <c r="AC3" s="78"/>
      <c r="AD3" s="148"/>
      <c r="AE3" s="167"/>
      <c r="AI3" s="126"/>
    </row>
    <row r="4" spans="1:35" ht="15" customHeight="1">
      <c r="AD4" s="148"/>
      <c r="AE4" s="167"/>
      <c r="AI4" s="126"/>
    </row>
    <row r="5" spans="1:35" ht="15" customHeight="1">
      <c r="A5" s="60" t="s">
        <v>2</v>
      </c>
      <c r="M5" s="32"/>
      <c r="N5" s="28"/>
      <c r="O5" s="28"/>
      <c r="P5" s="28"/>
      <c r="Q5" s="28"/>
      <c r="R5" s="28"/>
      <c r="S5" s="28"/>
      <c r="T5" s="28"/>
      <c r="U5" s="28"/>
      <c r="V5" s="28"/>
      <c r="W5" s="28"/>
      <c r="AD5" s="148"/>
      <c r="AE5" s="167"/>
      <c r="AI5" s="126"/>
    </row>
    <row r="6" spans="1:35" ht="15" customHeight="1">
      <c r="A6" s="60"/>
      <c r="M6" s="32"/>
      <c r="N6" s="28"/>
      <c r="O6" s="28"/>
      <c r="P6" s="28"/>
      <c r="Q6" s="28"/>
      <c r="R6" s="28"/>
      <c r="S6" s="28"/>
      <c r="T6" s="28"/>
      <c r="U6" s="28"/>
      <c r="V6" s="28"/>
      <c r="W6" s="28"/>
      <c r="AD6" s="148"/>
      <c r="AE6" s="167"/>
      <c r="AI6" s="126"/>
    </row>
    <row r="7" spans="1:35" ht="15" customHeight="1">
      <c r="A7" s="63"/>
      <c r="B7" s="86" t="s">
        <v>52</v>
      </c>
      <c r="C7" s="63"/>
      <c r="D7" s="63"/>
      <c r="E7" s="63"/>
      <c r="F7" s="63"/>
      <c r="G7" s="63"/>
      <c r="H7" s="63"/>
      <c r="I7" s="63"/>
      <c r="J7" s="63"/>
      <c r="K7" s="63"/>
      <c r="L7" s="63"/>
      <c r="M7" s="64"/>
      <c r="N7" s="65"/>
      <c r="O7" s="65"/>
      <c r="P7" s="65"/>
      <c r="Q7" s="65"/>
      <c r="R7" s="65"/>
      <c r="S7" s="65"/>
      <c r="T7" s="65"/>
      <c r="U7" s="65"/>
      <c r="V7" s="65"/>
      <c r="W7" s="65"/>
      <c r="X7" s="63"/>
      <c r="Y7" s="63"/>
      <c r="Z7" s="63"/>
      <c r="AA7" s="63"/>
      <c r="AB7" s="63"/>
      <c r="AC7" s="63"/>
      <c r="AD7" s="148"/>
      <c r="AE7" s="167"/>
      <c r="AI7" s="126"/>
    </row>
    <row r="8" spans="1:35" ht="15" customHeight="1">
      <c r="A8" s="63"/>
      <c r="B8" s="86"/>
      <c r="C8" s="63"/>
      <c r="D8" s="63"/>
      <c r="E8" s="63"/>
      <c r="F8" s="63"/>
      <c r="G8" s="63"/>
      <c r="H8" s="63"/>
      <c r="I8" s="63"/>
      <c r="J8" s="63"/>
      <c r="K8" s="63"/>
      <c r="L8" s="63"/>
      <c r="M8" s="64"/>
      <c r="N8" s="65"/>
      <c r="O8" s="65"/>
      <c r="P8" s="65"/>
      <c r="Q8" s="65"/>
      <c r="R8" s="65"/>
      <c r="S8" s="65"/>
      <c r="T8" s="65"/>
      <c r="U8" s="65"/>
      <c r="V8" s="65"/>
      <c r="W8" s="65"/>
      <c r="X8" s="63"/>
      <c r="Y8" s="63"/>
      <c r="Z8" s="63"/>
      <c r="AA8" s="63"/>
      <c r="AB8" s="63"/>
      <c r="AC8" s="63"/>
      <c r="AD8" s="148"/>
      <c r="AE8" s="167"/>
      <c r="AI8" s="126"/>
    </row>
    <row r="9" spans="1:35" ht="15" customHeight="1">
      <c r="A9" s="63"/>
      <c r="B9" s="86"/>
      <c r="C9" s="63"/>
      <c r="D9" s="63"/>
      <c r="E9" s="63"/>
      <c r="F9" s="63"/>
      <c r="G9" s="63"/>
      <c r="H9" s="63"/>
      <c r="I9" s="63"/>
      <c r="J9" s="63"/>
      <c r="K9" s="63"/>
      <c r="L9" s="63"/>
      <c r="M9" s="64"/>
      <c r="N9" s="65"/>
      <c r="O9" s="65"/>
      <c r="P9" s="65"/>
      <c r="Q9" s="65"/>
      <c r="R9" s="65"/>
      <c r="S9" s="65"/>
      <c r="T9" s="65"/>
      <c r="U9" s="65"/>
      <c r="V9" s="65"/>
      <c r="W9" s="65"/>
      <c r="X9" s="63"/>
      <c r="Y9" s="63"/>
      <c r="Z9" s="63"/>
      <c r="AA9" s="63"/>
      <c r="AB9" s="63"/>
      <c r="AC9" s="63"/>
      <c r="AD9" s="148"/>
      <c r="AE9" s="167"/>
      <c r="AI9" s="126"/>
    </row>
    <row r="10" spans="1:35" ht="15" customHeight="1">
      <c r="A10" s="63"/>
      <c r="B10" s="86"/>
      <c r="C10" s="63"/>
      <c r="D10" s="63"/>
      <c r="E10" s="63"/>
      <c r="F10" s="63"/>
      <c r="G10" s="63"/>
      <c r="H10" s="63"/>
      <c r="I10" s="63"/>
      <c r="J10" s="63"/>
      <c r="K10" s="63"/>
      <c r="L10" s="63"/>
      <c r="M10" s="64"/>
      <c r="N10" s="65"/>
      <c r="O10" s="65"/>
      <c r="P10" s="65"/>
      <c r="Q10" s="65"/>
      <c r="R10" s="65"/>
      <c r="S10" s="65"/>
      <c r="T10" s="65"/>
      <c r="U10" s="65"/>
      <c r="V10" s="65"/>
      <c r="W10" s="65"/>
      <c r="X10" s="63"/>
      <c r="Y10" s="63"/>
      <c r="Z10" s="63"/>
      <c r="AA10" s="63"/>
      <c r="AB10" s="63"/>
      <c r="AC10" s="63"/>
      <c r="AD10" s="148"/>
      <c r="AE10" s="167"/>
      <c r="AI10" s="126"/>
    </row>
    <row r="11" spans="1:35" ht="15" customHeight="1">
      <c r="A11" s="63"/>
      <c r="B11" s="86"/>
      <c r="C11" s="63"/>
      <c r="D11" s="63"/>
      <c r="E11" s="63"/>
      <c r="F11" s="63"/>
      <c r="G11" s="63"/>
      <c r="H11" s="63"/>
      <c r="I11" s="63"/>
      <c r="J11" s="63"/>
      <c r="K11" s="63"/>
      <c r="L11" s="63"/>
      <c r="M11" s="64"/>
      <c r="N11" s="65"/>
      <c r="O11" s="65"/>
      <c r="P11" s="65"/>
      <c r="Q11" s="65"/>
      <c r="R11" s="65"/>
      <c r="S11" s="65"/>
      <c r="T11" s="65"/>
      <c r="U11" s="65"/>
      <c r="V11" s="65"/>
      <c r="W11" s="65"/>
      <c r="X11" s="63"/>
      <c r="Y11" s="63"/>
      <c r="Z11" s="63"/>
      <c r="AA11" s="63"/>
      <c r="AB11" s="63"/>
      <c r="AC11" s="63"/>
      <c r="AD11" s="148"/>
      <c r="AE11" s="167"/>
      <c r="AI11" s="126"/>
    </row>
    <row r="12" spans="1:35" ht="15" customHeight="1">
      <c r="A12" s="63"/>
      <c r="B12" s="86"/>
      <c r="C12" s="63"/>
      <c r="D12" s="63"/>
      <c r="E12" s="63"/>
      <c r="F12" s="63"/>
      <c r="G12" s="63"/>
      <c r="H12" s="63"/>
      <c r="I12" s="63"/>
      <c r="J12" s="63"/>
      <c r="K12" s="63"/>
      <c r="L12" s="63"/>
      <c r="M12" s="64"/>
      <c r="N12" s="65"/>
      <c r="O12" s="65"/>
      <c r="P12" s="65"/>
      <c r="Q12" s="65"/>
      <c r="R12" s="65"/>
      <c r="S12" s="65"/>
      <c r="T12" s="65"/>
      <c r="U12" s="65"/>
      <c r="V12" s="65"/>
      <c r="W12" s="65"/>
      <c r="X12" s="63"/>
      <c r="Y12" s="63"/>
      <c r="Z12" s="63"/>
      <c r="AA12" s="63"/>
      <c r="AB12" s="63"/>
      <c r="AC12" s="63"/>
      <c r="AD12" s="148"/>
      <c r="AE12" s="167"/>
      <c r="AI12" s="126"/>
    </row>
    <row r="13" spans="1:35" ht="15" customHeight="1">
      <c r="A13" s="63"/>
      <c r="B13" s="86"/>
      <c r="C13" s="63"/>
      <c r="D13" s="63"/>
      <c r="E13" s="63"/>
      <c r="F13" s="63"/>
      <c r="G13" s="63"/>
      <c r="H13" s="63"/>
      <c r="I13" s="63"/>
      <c r="J13" s="63"/>
      <c r="K13" s="63"/>
      <c r="L13" s="63"/>
      <c r="M13" s="64"/>
      <c r="N13" s="65"/>
      <c r="O13" s="65"/>
      <c r="P13" s="65"/>
      <c r="Q13" s="65"/>
      <c r="R13" s="65"/>
      <c r="S13" s="65"/>
      <c r="T13" s="65"/>
      <c r="U13" s="65"/>
      <c r="V13" s="65"/>
      <c r="W13" s="65"/>
      <c r="X13" s="63"/>
      <c r="Y13" s="63"/>
      <c r="Z13" s="63"/>
      <c r="AA13" s="63"/>
      <c r="AB13" s="63"/>
      <c r="AC13" s="63"/>
      <c r="AD13" s="148"/>
      <c r="AE13" s="167"/>
      <c r="AI13" s="126"/>
    </row>
    <row r="14" spans="1:35" ht="15" customHeight="1">
      <c r="A14" s="63"/>
      <c r="B14" s="86"/>
      <c r="C14" s="63"/>
      <c r="D14" s="63"/>
      <c r="E14" s="63"/>
      <c r="F14" s="63"/>
      <c r="G14" s="63"/>
      <c r="H14" s="63"/>
      <c r="I14" s="63"/>
      <c r="J14" s="63"/>
      <c r="K14" s="63"/>
      <c r="L14" s="63"/>
      <c r="M14" s="64"/>
      <c r="N14" s="65"/>
      <c r="O14" s="65"/>
      <c r="P14" s="65"/>
      <c r="Q14" s="65"/>
      <c r="R14" s="65"/>
      <c r="S14" s="65"/>
      <c r="T14" s="65"/>
      <c r="U14" s="65"/>
      <c r="V14" s="65"/>
      <c r="W14" s="65"/>
      <c r="X14" s="63"/>
      <c r="Y14" s="63"/>
      <c r="Z14" s="63"/>
      <c r="AA14" s="63"/>
      <c r="AB14" s="63"/>
      <c r="AC14" s="63"/>
      <c r="AD14" s="148"/>
      <c r="AE14" s="167"/>
      <c r="AI14" s="126"/>
    </row>
    <row r="15" spans="1:35" ht="15" customHeight="1">
      <c r="A15" s="63"/>
      <c r="B15" s="86"/>
      <c r="C15" s="63"/>
      <c r="D15" s="63"/>
      <c r="E15" s="63"/>
      <c r="F15" s="63"/>
      <c r="G15" s="63"/>
      <c r="H15" s="63"/>
      <c r="I15" s="63"/>
      <c r="J15" s="63"/>
      <c r="K15" s="63"/>
      <c r="L15" s="63"/>
      <c r="M15" s="64"/>
      <c r="N15" s="65"/>
      <c r="O15" s="65"/>
      <c r="P15" s="65"/>
      <c r="Q15" s="65"/>
      <c r="R15" s="65"/>
      <c r="S15" s="65"/>
      <c r="T15" s="65"/>
      <c r="U15" s="65"/>
      <c r="V15" s="65"/>
      <c r="W15" s="65"/>
      <c r="X15" s="63"/>
      <c r="Y15" s="63"/>
      <c r="Z15" s="63"/>
      <c r="AA15" s="63"/>
      <c r="AB15" s="63"/>
      <c r="AC15" s="63"/>
      <c r="AD15" s="148"/>
      <c r="AE15" s="167"/>
      <c r="AI15" s="126"/>
    </row>
    <row r="16" spans="1:35" ht="15" customHeight="1">
      <c r="A16" s="63"/>
      <c r="B16" s="86"/>
      <c r="C16" s="63"/>
      <c r="D16" s="63"/>
      <c r="E16" s="63"/>
      <c r="F16" s="63"/>
      <c r="G16" s="63"/>
      <c r="H16" s="63"/>
      <c r="I16" s="63"/>
      <c r="J16" s="63"/>
      <c r="K16" s="63"/>
      <c r="L16" s="63"/>
      <c r="M16" s="64"/>
      <c r="N16" s="65"/>
      <c r="O16" s="65"/>
      <c r="P16" s="65"/>
      <c r="Q16" s="65"/>
      <c r="R16" s="65"/>
      <c r="S16" s="65"/>
      <c r="T16" s="65"/>
      <c r="U16" s="65"/>
      <c r="V16" s="65"/>
      <c r="W16" s="65"/>
      <c r="X16" s="63"/>
      <c r="Y16" s="63"/>
      <c r="Z16" s="63"/>
      <c r="AA16" s="63"/>
      <c r="AB16" s="63"/>
      <c r="AC16" s="63"/>
      <c r="AD16" s="148"/>
      <c r="AE16" s="167"/>
      <c r="AI16" s="170"/>
    </row>
    <row r="17" spans="1:56" ht="15" customHeight="1">
      <c r="A17" s="63"/>
      <c r="B17" s="86"/>
      <c r="C17" s="63"/>
      <c r="D17" s="63"/>
      <c r="E17" s="63"/>
      <c r="F17" s="63"/>
      <c r="G17" s="63"/>
      <c r="H17" s="63"/>
      <c r="I17" s="63"/>
      <c r="J17" s="63"/>
      <c r="K17" s="63"/>
      <c r="L17" s="63"/>
      <c r="M17" s="64"/>
      <c r="N17" s="65"/>
      <c r="O17" s="65"/>
      <c r="P17" s="65"/>
      <c r="Q17" s="65"/>
      <c r="R17" s="65"/>
      <c r="S17" s="65"/>
      <c r="T17" s="65"/>
      <c r="U17" s="65"/>
      <c r="V17" s="65"/>
      <c r="W17" s="65"/>
      <c r="X17" s="63"/>
      <c r="Y17" s="63"/>
      <c r="Z17" s="63"/>
      <c r="AA17" s="63"/>
      <c r="AB17" s="63"/>
      <c r="AC17" s="63"/>
      <c r="AD17" s="148"/>
      <c r="AE17" s="167"/>
    </row>
    <row r="18" spans="1:56" ht="15" customHeight="1">
      <c r="A18" s="63"/>
      <c r="B18" s="86"/>
      <c r="C18" s="63"/>
      <c r="D18" s="63"/>
      <c r="E18" s="63"/>
      <c r="F18" s="63"/>
      <c r="G18" s="63"/>
      <c r="H18" s="63"/>
      <c r="I18" s="63"/>
      <c r="J18" s="63"/>
      <c r="K18" s="63"/>
      <c r="L18" s="63"/>
      <c r="M18" s="64"/>
      <c r="N18" s="65"/>
      <c r="O18" s="65"/>
      <c r="P18" s="65"/>
      <c r="Q18" s="65"/>
      <c r="R18" s="65"/>
      <c r="S18" s="65"/>
      <c r="T18" s="65"/>
      <c r="U18" s="65"/>
      <c r="V18" s="65"/>
      <c r="W18" s="65"/>
      <c r="X18" s="63"/>
      <c r="Y18" s="63"/>
      <c r="Z18" s="63"/>
      <c r="AA18" s="63"/>
      <c r="AB18" s="63"/>
      <c r="AC18" s="63"/>
      <c r="AD18" s="148"/>
      <c r="AE18" s="167"/>
    </row>
    <row r="19" spans="1:56" ht="15" customHeight="1">
      <c r="A19" s="63"/>
      <c r="B19" s="86"/>
      <c r="C19" s="63"/>
      <c r="D19" s="63"/>
      <c r="E19" s="63"/>
      <c r="F19" s="63"/>
      <c r="G19" s="63"/>
      <c r="H19" s="63"/>
      <c r="I19" s="63"/>
      <c r="J19" s="63"/>
      <c r="K19" s="63"/>
      <c r="L19" s="63"/>
      <c r="M19" s="64"/>
      <c r="N19" s="65"/>
      <c r="O19" s="65"/>
      <c r="P19" s="65"/>
      <c r="Q19" s="65"/>
      <c r="R19" s="65"/>
      <c r="S19" s="65"/>
      <c r="T19" s="65"/>
      <c r="U19" s="65"/>
      <c r="V19" s="65"/>
      <c r="W19" s="65"/>
      <c r="X19" s="63"/>
      <c r="Y19" s="63"/>
      <c r="Z19" s="63"/>
      <c r="AA19" s="63"/>
      <c r="AB19" s="63"/>
      <c r="AC19" s="63"/>
      <c r="AD19" s="148"/>
      <c r="AE19" s="167"/>
    </row>
    <row r="20" spans="1:56" ht="15" customHeight="1">
      <c r="A20" s="63"/>
      <c r="B20" s="86"/>
      <c r="C20" s="63"/>
      <c r="D20" s="63"/>
      <c r="E20" s="63"/>
      <c r="F20" s="63"/>
      <c r="G20" s="63"/>
      <c r="H20" s="63"/>
      <c r="I20" s="63"/>
      <c r="J20" s="63"/>
      <c r="K20" s="63"/>
      <c r="L20" s="63"/>
      <c r="M20" s="64"/>
      <c r="N20" s="65"/>
      <c r="O20" s="65"/>
      <c r="P20" s="65"/>
      <c r="Q20" s="65"/>
      <c r="R20" s="65"/>
      <c r="S20" s="65"/>
      <c r="T20" s="65"/>
      <c r="U20" s="65"/>
      <c r="V20" s="65"/>
      <c r="W20" s="65"/>
      <c r="X20" s="63"/>
      <c r="Y20" s="63"/>
      <c r="Z20" s="63"/>
      <c r="AA20" s="63"/>
      <c r="AB20" s="63"/>
      <c r="AC20" s="63"/>
      <c r="AD20" s="148"/>
      <c r="AE20" s="167"/>
    </row>
    <row r="21" spans="1:56" ht="15" customHeight="1">
      <c r="A21" s="63"/>
      <c r="B21" s="86"/>
      <c r="C21" s="63"/>
      <c r="D21" s="63"/>
      <c r="E21" s="63"/>
      <c r="F21" s="63"/>
      <c r="G21" s="63"/>
      <c r="H21" s="63"/>
      <c r="I21" s="63"/>
      <c r="J21" s="63"/>
      <c r="K21" s="63"/>
      <c r="L21" s="63"/>
      <c r="M21" s="64"/>
      <c r="N21" s="65"/>
      <c r="O21" s="65"/>
      <c r="P21" s="65"/>
      <c r="Q21" s="65"/>
      <c r="R21" s="65"/>
      <c r="S21" s="65"/>
      <c r="T21" s="65"/>
      <c r="U21" s="65"/>
      <c r="V21" s="65"/>
      <c r="W21" s="65"/>
      <c r="X21" s="63"/>
      <c r="Y21" s="63"/>
      <c r="Z21" s="63"/>
      <c r="AA21" s="63"/>
      <c r="AB21" s="63"/>
      <c r="AC21" s="63"/>
      <c r="AD21" s="148"/>
      <c r="AE21" s="167"/>
    </row>
    <row r="22" spans="1:56" ht="15" customHeight="1">
      <c r="A22" s="63"/>
      <c r="B22" s="86"/>
      <c r="C22" s="63"/>
      <c r="D22" s="63"/>
      <c r="E22" s="63"/>
      <c r="F22" s="63"/>
      <c r="G22" s="63"/>
      <c r="H22" s="63"/>
      <c r="I22" s="63"/>
      <c r="J22" s="63"/>
      <c r="K22" s="63"/>
      <c r="L22" s="63"/>
      <c r="M22" s="64"/>
      <c r="N22" s="65"/>
      <c r="O22" s="65"/>
      <c r="P22" s="65"/>
      <c r="Q22" s="65"/>
      <c r="R22" s="65"/>
      <c r="S22" s="65"/>
      <c r="T22" s="65"/>
      <c r="U22" s="65"/>
      <c r="V22" s="65"/>
      <c r="W22" s="65"/>
      <c r="X22" s="63"/>
      <c r="Y22" s="63"/>
      <c r="Z22" s="63"/>
      <c r="AA22" s="63"/>
      <c r="AB22" s="63"/>
      <c r="AC22" s="63"/>
      <c r="AD22" s="148"/>
      <c r="AE22" s="167"/>
    </row>
    <row r="23" spans="1:56" ht="15" customHeight="1">
      <c r="A23" s="63"/>
      <c r="B23" s="86"/>
      <c r="C23" s="63"/>
      <c r="D23" s="63"/>
      <c r="E23" s="63"/>
      <c r="F23" s="63"/>
      <c r="G23" s="63"/>
      <c r="H23" s="63"/>
      <c r="I23" s="63"/>
      <c r="J23" s="63"/>
      <c r="K23" s="63"/>
      <c r="L23" s="63"/>
      <c r="M23" s="64"/>
      <c r="N23" s="65"/>
      <c r="O23" s="65"/>
      <c r="P23" s="65"/>
      <c r="Q23" s="65"/>
      <c r="R23" s="65"/>
      <c r="S23" s="65"/>
      <c r="T23" s="65"/>
      <c r="U23" s="65"/>
      <c r="V23" s="65"/>
      <c r="W23" s="65"/>
      <c r="X23" s="63"/>
      <c r="Y23" s="63"/>
      <c r="Z23" s="63"/>
      <c r="AA23" s="63"/>
      <c r="AB23" s="63"/>
      <c r="AC23" s="63"/>
      <c r="AD23" s="150"/>
      <c r="AE23" s="167"/>
    </row>
    <row r="24" spans="1:56" ht="15" customHeight="1">
      <c r="A24" s="63"/>
      <c r="B24" s="86"/>
      <c r="C24" s="63"/>
      <c r="D24" s="63"/>
      <c r="E24" s="63"/>
      <c r="F24" s="63"/>
      <c r="G24" s="63"/>
      <c r="H24" s="63"/>
      <c r="I24" s="63"/>
      <c r="J24" s="63"/>
      <c r="K24" s="63"/>
      <c r="L24" s="63"/>
      <c r="M24" s="64"/>
      <c r="N24" s="65"/>
      <c r="O24" s="65"/>
      <c r="P24" s="65"/>
      <c r="Q24" s="65"/>
      <c r="R24" s="65"/>
      <c r="S24" s="65"/>
      <c r="T24" s="65"/>
      <c r="U24" s="65"/>
      <c r="V24" s="65"/>
      <c r="W24" s="65"/>
      <c r="X24" s="63"/>
      <c r="Y24" s="63"/>
      <c r="Z24" s="63"/>
      <c r="AA24" s="63"/>
      <c r="AB24" s="63"/>
      <c r="AC24" s="63"/>
      <c r="AD24" s="150"/>
      <c r="AE24" s="167"/>
    </row>
    <row r="25" spans="1:56" ht="15" customHeight="1">
      <c r="N25" s="3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5"/>
      <c r="AD25" s="150"/>
      <c r="AE25" s="167"/>
    </row>
    <row r="26" spans="1:56" ht="15" customHeight="1">
      <c r="N26" s="3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5"/>
      <c r="AD26" s="150"/>
      <c r="AE26" s="167"/>
    </row>
    <row r="27" spans="1:56" ht="15" customHeight="1">
      <c r="A27" s="71"/>
      <c r="B27" s="234" t="s">
        <v>111</v>
      </c>
      <c r="C27" s="234"/>
      <c r="D27" s="234"/>
      <c r="E27" s="234"/>
      <c r="F27" s="234"/>
      <c r="G27" s="234"/>
      <c r="H27" s="234"/>
      <c r="I27" s="234"/>
      <c r="J27" s="234"/>
      <c r="K27" s="234"/>
      <c r="L27" s="234"/>
      <c r="M27" s="234"/>
      <c r="N27" s="234"/>
      <c r="O27" s="234"/>
      <c r="P27" s="234"/>
      <c r="Q27" s="234"/>
      <c r="R27" s="234"/>
      <c r="S27" s="234"/>
      <c r="T27" s="234"/>
      <c r="U27" s="234"/>
      <c r="V27" s="234"/>
      <c r="W27" s="234"/>
      <c r="X27" s="234"/>
      <c r="Y27" s="234"/>
      <c r="Z27" s="234"/>
      <c r="AA27" s="234"/>
      <c r="AB27" s="234"/>
      <c r="AC27" s="234"/>
      <c r="AD27" s="150"/>
      <c r="AE27" s="167"/>
    </row>
    <row r="28" spans="1:56" ht="15" customHeight="1">
      <c r="A28" s="71"/>
      <c r="B28" s="86"/>
      <c r="C28" s="63"/>
      <c r="D28" s="63"/>
      <c r="E28" s="63"/>
      <c r="F28" s="63"/>
      <c r="G28" s="63"/>
      <c r="H28" s="63"/>
      <c r="I28" s="63"/>
      <c r="J28" s="63"/>
      <c r="K28" s="63"/>
      <c r="L28" s="63"/>
      <c r="M28" s="64"/>
      <c r="N28" s="65"/>
      <c r="O28" s="65"/>
      <c r="P28" s="65"/>
      <c r="Q28" s="65"/>
      <c r="R28" s="65"/>
      <c r="S28" s="65"/>
      <c r="T28" s="65"/>
      <c r="U28" s="65"/>
      <c r="V28" s="65"/>
      <c r="W28" s="65"/>
      <c r="X28" s="63"/>
      <c r="Y28" s="63"/>
      <c r="Z28" s="63" t="s">
        <v>113</v>
      </c>
      <c r="AA28" s="63"/>
      <c r="AB28" s="63"/>
      <c r="AC28" s="63"/>
      <c r="AD28" s="150"/>
      <c r="AE28" s="167"/>
    </row>
    <row r="29" spans="1:56" ht="15" customHeight="1">
      <c r="A29" s="154"/>
      <c r="B29" s="63"/>
      <c r="C29" s="271" t="s">
        <v>0</v>
      </c>
      <c r="D29" s="218" t="s">
        <v>50</v>
      </c>
      <c r="E29" s="218"/>
      <c r="F29" s="218"/>
      <c r="G29" s="218"/>
      <c r="H29" s="218"/>
      <c r="I29" s="218"/>
      <c r="J29" s="218"/>
      <c r="K29" s="218"/>
      <c r="L29" s="218"/>
      <c r="M29" s="218"/>
      <c r="N29" s="218"/>
      <c r="O29" s="218"/>
      <c r="P29" s="273" t="s">
        <v>111</v>
      </c>
      <c r="Q29" s="274"/>
      <c r="R29" s="274"/>
      <c r="S29" s="274"/>
      <c r="T29" s="274"/>
      <c r="U29" s="274"/>
      <c r="V29" s="274"/>
      <c r="W29" s="275"/>
      <c r="X29" s="273" t="s">
        <v>51</v>
      </c>
      <c r="Y29" s="271"/>
      <c r="Z29" s="259" t="s">
        <v>31</v>
      </c>
      <c r="AA29" s="260"/>
      <c r="AB29" s="63"/>
      <c r="AC29" s="63"/>
      <c r="AD29" s="150"/>
      <c r="AE29" s="167"/>
    </row>
    <row r="30" spans="1:56" ht="15" customHeight="1">
      <c r="A30" s="71"/>
      <c r="B30" s="63"/>
      <c r="C30" s="272"/>
      <c r="D30" s="218"/>
      <c r="E30" s="218"/>
      <c r="F30" s="218"/>
      <c r="G30" s="218"/>
      <c r="H30" s="218"/>
      <c r="I30" s="218"/>
      <c r="J30" s="218"/>
      <c r="K30" s="218"/>
      <c r="L30" s="218"/>
      <c r="M30" s="218"/>
      <c r="N30" s="218"/>
      <c r="O30" s="218"/>
      <c r="P30" s="276"/>
      <c r="Q30" s="277"/>
      <c r="R30" s="277"/>
      <c r="S30" s="277"/>
      <c r="T30" s="277"/>
      <c r="U30" s="277"/>
      <c r="V30" s="277"/>
      <c r="W30" s="278"/>
      <c r="X30" s="261"/>
      <c r="Y30" s="272"/>
      <c r="Z30" s="261"/>
      <c r="AA30" s="262"/>
      <c r="AB30" s="63"/>
      <c r="AC30" s="63"/>
      <c r="AD30" s="150"/>
      <c r="AE30" s="167"/>
      <c r="AF30" s="166" t="s">
        <v>122</v>
      </c>
      <c r="AG30" s="166" t="s">
        <v>130</v>
      </c>
      <c r="AH30" s="166" t="s">
        <v>131</v>
      </c>
      <c r="AI30" s="166" t="s">
        <v>132</v>
      </c>
      <c r="AJ30" s="166" t="s">
        <v>133</v>
      </c>
      <c r="AK30" s="166" t="s">
        <v>134</v>
      </c>
      <c r="AL30" s="166" t="s">
        <v>135</v>
      </c>
      <c r="AM30" s="166" t="s">
        <v>136</v>
      </c>
      <c r="AN30" s="166" t="s">
        <v>137</v>
      </c>
      <c r="AO30" s="166" t="s">
        <v>138</v>
      </c>
      <c r="AP30" s="166" t="s">
        <v>139</v>
      </c>
      <c r="AQ30" s="166" t="s">
        <v>140</v>
      </c>
      <c r="AR30" s="166" t="s">
        <v>141</v>
      </c>
      <c r="AS30" s="166" t="s">
        <v>142</v>
      </c>
      <c r="AT30" s="166" t="s">
        <v>143</v>
      </c>
      <c r="AU30" s="166" t="s">
        <v>144</v>
      </c>
      <c r="AV30" s="166" t="s">
        <v>145</v>
      </c>
      <c r="AW30" s="166" t="s">
        <v>146</v>
      </c>
      <c r="AX30" s="166" t="s">
        <v>147</v>
      </c>
      <c r="AY30" s="166" t="s">
        <v>148</v>
      </c>
      <c r="AZ30" s="166" t="s">
        <v>149</v>
      </c>
      <c r="BA30" s="166" t="s">
        <v>150</v>
      </c>
      <c r="BB30" s="166" t="s">
        <v>151</v>
      </c>
      <c r="BC30" s="166" t="s">
        <v>152</v>
      </c>
      <c r="BD30" s="166" t="s">
        <v>153</v>
      </c>
    </row>
    <row r="31" spans="1:56" ht="15" customHeight="1">
      <c r="A31" s="71"/>
      <c r="B31" s="63"/>
      <c r="C31" s="174">
        <v>1</v>
      </c>
      <c r="D31" s="268" t="s">
        <v>105</v>
      </c>
      <c r="E31" s="268"/>
      <c r="F31" s="268"/>
      <c r="G31" s="268"/>
      <c r="H31" s="268"/>
      <c r="I31" s="268"/>
      <c r="J31" s="268"/>
      <c r="K31" s="268"/>
      <c r="L31" s="268"/>
      <c r="M31" s="268"/>
      <c r="N31" s="268"/>
      <c r="O31" s="268"/>
      <c r="P31" s="268">
        <f>AE31</f>
        <v>9.1299533843994141</v>
      </c>
      <c r="Q31" s="268"/>
      <c r="R31" s="268"/>
      <c r="S31" s="268"/>
      <c r="T31" s="268"/>
      <c r="U31" s="268"/>
      <c r="V31" s="268"/>
      <c r="W31" s="268"/>
      <c r="X31" s="263">
        <v>25</v>
      </c>
      <c r="Y31" s="264"/>
      <c r="Z31" s="269" t="str">
        <f>IF(P31&gt;X31,"N.G","O.K")</f>
        <v>O.K</v>
      </c>
      <c r="AA31" s="270"/>
      <c r="AB31" s="153"/>
      <c r="AC31" s="63"/>
      <c r="AD31" s="150"/>
      <c r="AE31" s="167">
        <f>MAX(MAX(AF31:BD31), ABS(MIN(AF31:BD31)))</f>
        <v>9.1299533843994141</v>
      </c>
      <c r="AF31" s="166">
        <v>-2.3878302574157715</v>
      </c>
      <c r="AG31" s="166">
        <v>-7.455176830291748</v>
      </c>
      <c r="AH31" s="166">
        <v>-6.6329894065856934</v>
      </c>
      <c r="AI31" s="166">
        <v>-5.5255327224731445</v>
      </c>
      <c r="AJ31" s="166">
        <v>-4.2366828918457031</v>
      </c>
      <c r="AK31" s="166">
        <v>-8.9101123809814453</v>
      </c>
      <c r="AL31" s="166">
        <v>-9.0269660949707031</v>
      </c>
      <c r="AM31" s="166">
        <v>-9.0320310592651367</v>
      </c>
      <c r="AN31" s="166">
        <v>-9.1299533843994141</v>
      </c>
      <c r="AO31" s="166">
        <v>-9.1189336776733398</v>
      </c>
      <c r="AP31" s="166">
        <v>-6.9726800918579102</v>
      </c>
      <c r="AQ31" s="166">
        <v>-7.0176591873168945</v>
      </c>
      <c r="AR31" s="166">
        <v>-7.1130256652832031</v>
      </c>
      <c r="AS31" s="166">
        <v>-7.2443571090698242</v>
      </c>
      <c r="AT31" s="166">
        <v>-7.407651424407959</v>
      </c>
      <c r="AU31" s="166">
        <v>-7.5933585166931152</v>
      </c>
      <c r="AV31" s="166">
        <v>-7.8017435073852539</v>
      </c>
      <c r="AW31" s="166">
        <v>-8.0073366165161133</v>
      </c>
      <c r="AX31" s="166">
        <v>-8.2201147079467773</v>
      </c>
      <c r="AY31" s="166">
        <v>-8.4272346496582031</v>
      </c>
      <c r="AZ31" s="166">
        <v>-8.6210126876831055</v>
      </c>
      <c r="BA31" s="166">
        <v>-8.7955770492553711</v>
      </c>
      <c r="BB31" s="166">
        <v>-8.5594463348388672</v>
      </c>
      <c r="BC31" s="166">
        <v>-8.1146135330200195</v>
      </c>
      <c r="BD31" s="166">
        <v>-8.8610458374023437</v>
      </c>
    </row>
    <row r="32" spans="1:56" ht="15" customHeight="1">
      <c r="A32" s="71"/>
      <c r="B32" s="63"/>
      <c r="C32" s="174">
        <v>2</v>
      </c>
      <c r="D32" s="268" t="s">
        <v>106</v>
      </c>
      <c r="E32" s="268"/>
      <c r="F32" s="268"/>
      <c r="G32" s="268"/>
      <c r="H32" s="268"/>
      <c r="I32" s="268"/>
      <c r="J32" s="268"/>
      <c r="K32" s="268"/>
      <c r="L32" s="268"/>
      <c r="M32" s="268"/>
      <c r="N32" s="268"/>
      <c r="O32" s="268"/>
      <c r="P32" s="268">
        <f>AE32</f>
        <v>16.149692535400391</v>
      </c>
      <c r="Q32" s="268"/>
      <c r="R32" s="268"/>
      <c r="S32" s="268"/>
      <c r="T32" s="268"/>
      <c r="U32" s="268"/>
      <c r="V32" s="268"/>
      <c r="W32" s="268"/>
      <c r="X32" s="265"/>
      <c r="Y32" s="205"/>
      <c r="Z32" s="269" t="str">
        <f>IF(P32&gt;X31,"N.G","O.K")</f>
        <v>O.K</v>
      </c>
      <c r="AA32" s="270"/>
      <c r="AB32" s="153"/>
      <c r="AC32" s="63"/>
      <c r="AD32" s="150"/>
      <c r="AE32" s="167">
        <f>MAX(MAX(AF32:BD32), ABS(MIN(AF32:BD32)))</f>
        <v>16.149692535400391</v>
      </c>
      <c r="AF32" s="166">
        <v>-4.8015332221984863</v>
      </c>
      <c r="AG32" s="166">
        <v>-12.954118728637695</v>
      </c>
      <c r="AH32" s="166">
        <v>-11.476511001586914</v>
      </c>
      <c r="AI32" s="166">
        <v>-9.5946922302246094</v>
      </c>
      <c r="AJ32" s="166">
        <v>-7.4307870864868164</v>
      </c>
      <c r="AK32" s="166">
        <v>-15.870831489562988</v>
      </c>
      <c r="AL32" s="166">
        <v>-15.88571834564209</v>
      </c>
      <c r="AM32" s="166">
        <v>-16.045768737792969</v>
      </c>
      <c r="AN32" s="166">
        <v>-16.149692535400391</v>
      </c>
      <c r="AO32" s="166">
        <v>-16.088088989257813</v>
      </c>
      <c r="AP32" s="166">
        <v>-12.654547691345215</v>
      </c>
      <c r="AQ32" s="166">
        <v>-12.5997314453125</v>
      </c>
      <c r="AR32" s="166">
        <v>-12.734115600585938</v>
      </c>
      <c r="AS32" s="166">
        <v>-13.04923152923584</v>
      </c>
      <c r="AT32" s="166">
        <v>-13.371646881103516</v>
      </c>
      <c r="AU32" s="166">
        <v>-13.701072692871094</v>
      </c>
      <c r="AV32" s="166">
        <v>-14.054545402526855</v>
      </c>
      <c r="AW32" s="166">
        <v>-14.407591819763184</v>
      </c>
      <c r="AX32" s="166">
        <v>-14.761425971984863</v>
      </c>
      <c r="AY32" s="166">
        <v>-15.098787307739258</v>
      </c>
      <c r="AZ32" s="166">
        <v>-15.413043975830078</v>
      </c>
      <c r="BA32" s="166">
        <v>-15.687577247619629</v>
      </c>
      <c r="BB32" s="166">
        <v>-14.955689430236816</v>
      </c>
      <c r="BC32" s="166">
        <v>-14.123371124267578</v>
      </c>
      <c r="BD32" s="166">
        <v>-15.535186767578125</v>
      </c>
    </row>
    <row r="33" spans="1:56" ht="15" customHeight="1">
      <c r="A33" s="71"/>
      <c r="B33" s="63"/>
      <c r="C33" s="174">
        <v>3</v>
      </c>
      <c r="D33" s="268" t="s">
        <v>102</v>
      </c>
      <c r="E33" s="268"/>
      <c r="F33" s="268"/>
      <c r="G33" s="268"/>
      <c r="H33" s="268"/>
      <c r="I33" s="268"/>
      <c r="J33" s="268"/>
      <c r="K33" s="268"/>
      <c r="L33" s="268"/>
      <c r="M33" s="268"/>
      <c r="N33" s="268"/>
      <c r="O33" s="268"/>
      <c r="P33" s="268">
        <f>AE33</f>
        <v>20.914125442504883</v>
      </c>
      <c r="Q33" s="268"/>
      <c r="R33" s="268"/>
      <c r="S33" s="268"/>
      <c r="T33" s="268"/>
      <c r="U33" s="268"/>
      <c r="V33" s="268"/>
      <c r="W33" s="268"/>
      <c r="X33" s="266"/>
      <c r="Y33" s="267"/>
      <c r="Z33" s="269" t="str">
        <f>IF(P33&gt;X31,"N.G","O.K")</f>
        <v>O.K</v>
      </c>
      <c r="AA33" s="270"/>
      <c r="AB33" s="153"/>
      <c r="AC33" s="63"/>
      <c r="AD33" s="150"/>
      <c r="AE33" s="167">
        <f>MAX(MAX(AF33:BD33), ABS(MIN(AF33:BD33)))</f>
        <v>20.914125442504883</v>
      </c>
      <c r="AF33" s="166">
        <v>-6.9332413673400879</v>
      </c>
      <c r="AG33" s="166">
        <v>-16.564882278442383</v>
      </c>
      <c r="AH33" s="166">
        <v>-14.69782829284668</v>
      </c>
      <c r="AI33" s="166">
        <v>-12.423957824707031</v>
      </c>
      <c r="AJ33" s="166">
        <v>-9.9036159515380859</v>
      </c>
      <c r="AK33" s="166">
        <v>-20.609537124633789</v>
      </c>
      <c r="AL33" s="166">
        <v>-20.503267288208008</v>
      </c>
      <c r="AM33" s="166">
        <v>-20.817527770996094</v>
      </c>
      <c r="AN33" s="166">
        <v>-20.914125442504883</v>
      </c>
      <c r="AO33" s="166">
        <v>-20.802896499633789</v>
      </c>
      <c r="AP33" s="166">
        <v>-17.012060165405273</v>
      </c>
      <c r="AQ33" s="166">
        <v>-16.647689819335938</v>
      </c>
      <c r="AR33" s="166">
        <v>-16.475711822509766</v>
      </c>
      <c r="AS33" s="166">
        <v>-16.838420867919922</v>
      </c>
      <c r="AT33" s="166">
        <v>-17.304489135742188</v>
      </c>
      <c r="AU33" s="166">
        <v>-17.773935317993164</v>
      </c>
      <c r="AV33" s="166">
        <v>-18.260696411132812</v>
      </c>
      <c r="AW33" s="166">
        <v>-18.733732223510742</v>
      </c>
      <c r="AX33" s="166">
        <v>-19.198114395141602</v>
      </c>
      <c r="AY33" s="166">
        <v>-19.634855270385742</v>
      </c>
      <c r="AZ33" s="166">
        <v>-20.036718368530273</v>
      </c>
      <c r="BA33" s="166">
        <v>-20.379734039306641</v>
      </c>
      <c r="BB33" s="166">
        <v>-19.201025009155273</v>
      </c>
      <c r="BC33" s="166">
        <v>-18.083595275878906</v>
      </c>
      <c r="BD33" s="166">
        <v>-19.998641967773438</v>
      </c>
    </row>
    <row r="34" spans="1:56" ht="15" customHeight="1">
      <c r="A34" s="71"/>
      <c r="B34" s="86"/>
      <c r="C34" s="63"/>
      <c r="D34" s="63"/>
      <c r="E34" s="63"/>
      <c r="F34" s="63"/>
      <c r="G34" s="63"/>
      <c r="H34" s="63"/>
      <c r="I34" s="63"/>
      <c r="J34" s="63"/>
      <c r="K34" s="63"/>
      <c r="L34" s="63"/>
      <c r="M34" s="64"/>
      <c r="N34" s="65"/>
      <c r="O34" s="65"/>
      <c r="P34" s="65"/>
      <c r="Q34" s="65"/>
      <c r="R34" s="65"/>
      <c r="S34" s="65"/>
      <c r="T34" s="65"/>
      <c r="U34" s="65"/>
      <c r="V34" s="65"/>
      <c r="W34" s="65"/>
      <c r="X34" s="63"/>
      <c r="Y34" s="63"/>
      <c r="Z34" s="63"/>
      <c r="AA34" s="63"/>
      <c r="AB34" s="63"/>
      <c r="AC34" s="63"/>
      <c r="AD34" s="150"/>
      <c r="AE34" s="167"/>
    </row>
    <row r="35" spans="1:56" ht="15" customHeight="1">
      <c r="N35" s="3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5"/>
      <c r="AD35" s="150"/>
      <c r="AE35" s="167"/>
    </row>
    <row r="36" spans="1:56" ht="15" customHeight="1">
      <c r="N36" s="3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5"/>
      <c r="AD36" s="150"/>
      <c r="AE36" s="167"/>
    </row>
    <row r="37" spans="1:56" ht="15" customHeight="1">
      <c r="N37" s="3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5"/>
      <c r="AD37" s="150"/>
      <c r="AE37" s="167"/>
    </row>
    <row r="38" spans="1:56" ht="15" customHeight="1">
      <c r="N38" s="3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5"/>
      <c r="AD38" s="150"/>
      <c r="AE38" s="167" t="s">
        <v>114</v>
      </c>
      <c r="AF38" s="166" t="s">
        <v>111</v>
      </c>
    </row>
    <row r="39" spans="1:56" ht="15" customHeight="1">
      <c r="N39" s="3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5"/>
      <c r="AD39" s="150"/>
      <c r="AE39" s="167">
        <v>1</v>
      </c>
      <c r="AF39" s="166">
        <f>AE31</f>
        <v>9.1299533843994141</v>
      </c>
    </row>
    <row r="40" spans="1:56" ht="15" customHeight="1">
      <c r="N40" s="3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5"/>
      <c r="AD40" s="150"/>
      <c r="AE40" s="167">
        <v>2</v>
      </c>
      <c r="AF40" s="166">
        <f>AE32</f>
        <v>16.149692535400391</v>
      </c>
    </row>
    <row r="41" spans="1:56" ht="15" customHeight="1">
      <c r="N41" s="3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5"/>
      <c r="AD41" s="150"/>
      <c r="AE41" s="167">
        <v>3</v>
      </c>
      <c r="AF41" s="166">
        <f>AE33</f>
        <v>20.914125442504883</v>
      </c>
    </row>
    <row r="42" spans="1:56" ht="15" customHeight="1">
      <c r="N42" s="3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5"/>
      <c r="AD42" s="150"/>
      <c r="AE42" s="167"/>
    </row>
    <row r="43" spans="1:56" ht="15" customHeight="1">
      <c r="N43" s="3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150"/>
      <c r="AE43" s="167"/>
      <c r="AF43" s="166">
        <f>MIN(AF39:AF41)</f>
        <v>9.1299533843994141</v>
      </c>
    </row>
    <row r="44" spans="1:56" ht="15" customHeight="1">
      <c r="N44" s="3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150"/>
      <c r="AE44" s="167"/>
      <c r="AF44" s="166">
        <f>MAX(AF39:AF41)</f>
        <v>20.914125442504883</v>
      </c>
    </row>
    <row r="45" spans="1:56" ht="15" customHeight="1">
      <c r="M45" s="55"/>
      <c r="N45" s="58"/>
      <c r="AD45" s="150"/>
      <c r="AE45" s="167"/>
    </row>
    <row r="46" spans="1:56" ht="15" customHeight="1">
      <c r="M46" s="55"/>
      <c r="N46" s="58"/>
      <c r="AD46" s="150"/>
      <c r="AE46" s="167"/>
    </row>
    <row r="47" spans="1:56" ht="15" customHeight="1">
      <c r="M47" s="55"/>
      <c r="N47" s="51"/>
      <c r="O47" s="51"/>
      <c r="P47" s="51"/>
      <c r="Q47" s="51"/>
      <c r="R47" s="51"/>
      <c r="U47" s="51"/>
      <c r="V47" s="51"/>
      <c r="AD47" s="150"/>
      <c r="AE47" s="167"/>
    </row>
    <row r="48" spans="1:56" ht="15" customHeight="1">
      <c r="M48" s="11"/>
      <c r="N48" s="26"/>
      <c r="O48" s="52"/>
      <c r="P48" s="52"/>
      <c r="Q48" s="52"/>
      <c r="R48" s="52"/>
      <c r="S48" s="58"/>
      <c r="U48" s="52"/>
      <c r="V48" s="52"/>
      <c r="W48" s="13"/>
      <c r="AD48" s="150"/>
      <c r="AE48" s="167"/>
    </row>
    <row r="49" spans="1:80" ht="15" customHeight="1">
      <c r="M49" s="11"/>
      <c r="N49" s="26"/>
      <c r="O49" s="52"/>
      <c r="P49" s="52"/>
      <c r="Q49" s="52"/>
      <c r="R49" s="52"/>
      <c r="S49" s="58"/>
      <c r="U49" s="52"/>
      <c r="V49" s="52"/>
      <c r="W49" s="13"/>
      <c r="AD49" s="150"/>
      <c r="AE49" s="167"/>
    </row>
    <row r="50" spans="1:80" ht="15" customHeight="1">
      <c r="M50" s="11"/>
      <c r="N50" s="26"/>
      <c r="O50" s="52"/>
      <c r="P50" s="52"/>
      <c r="Q50" s="52"/>
      <c r="R50" s="52"/>
      <c r="S50" s="58"/>
      <c r="U50" s="52"/>
      <c r="V50" s="52"/>
      <c r="W50" s="13"/>
      <c r="AD50" s="150"/>
      <c r="AE50" s="167"/>
    </row>
    <row r="51" spans="1:80" ht="15" customHeight="1">
      <c r="M51" s="11"/>
      <c r="N51" s="26"/>
      <c r="O51" s="52"/>
      <c r="P51" s="52"/>
      <c r="Q51" s="52"/>
      <c r="R51" s="52"/>
      <c r="S51" s="58"/>
      <c r="U51" s="52"/>
      <c r="V51" s="52"/>
      <c r="W51" s="13"/>
      <c r="AD51" s="150"/>
      <c r="AE51" s="167"/>
    </row>
    <row r="52" spans="1:80" ht="15" customHeight="1">
      <c r="M52" s="11"/>
      <c r="N52" s="26"/>
      <c r="O52" s="52"/>
      <c r="P52" s="52"/>
      <c r="Q52" s="52"/>
      <c r="R52" s="52"/>
      <c r="S52" s="58"/>
      <c r="U52" s="52"/>
      <c r="V52" s="52"/>
      <c r="W52" s="13"/>
      <c r="AD52" s="150"/>
      <c r="AE52" s="167"/>
    </row>
    <row r="53" spans="1:80" ht="15" customHeight="1">
      <c r="M53" s="11"/>
      <c r="N53" s="26"/>
      <c r="O53" s="52"/>
      <c r="P53" s="52"/>
      <c r="Q53" s="52"/>
      <c r="R53" s="52"/>
      <c r="S53" s="58"/>
      <c r="U53" s="52"/>
      <c r="V53" s="52"/>
      <c r="W53" s="13"/>
      <c r="AD53" s="150"/>
      <c r="AE53" s="167"/>
    </row>
    <row r="54" spans="1:80" ht="15" customHeight="1">
      <c r="M54" s="11"/>
      <c r="N54" s="26"/>
      <c r="O54" s="52"/>
      <c r="P54" s="52"/>
      <c r="Q54" s="52"/>
      <c r="R54" s="52"/>
      <c r="S54" s="58"/>
      <c r="U54" s="52"/>
      <c r="V54" s="52"/>
      <c r="W54" s="13"/>
      <c r="AF54" s="168"/>
      <c r="AG54" s="168"/>
      <c r="AH54" s="168"/>
      <c r="AI54" s="168"/>
      <c r="AJ54" s="168"/>
      <c r="AK54" s="168"/>
      <c r="AL54" s="168"/>
      <c r="AM54" s="168"/>
      <c r="AN54" s="168"/>
      <c r="AO54" s="168"/>
      <c r="AP54" s="168"/>
      <c r="AQ54" s="168"/>
      <c r="AR54" s="168"/>
      <c r="AS54" s="168"/>
      <c r="AT54" s="168"/>
      <c r="AU54" s="168"/>
      <c r="AV54" s="168"/>
      <c r="AW54" s="168"/>
    </row>
    <row r="55" spans="1:80" ht="15" customHeight="1">
      <c r="M55" s="11"/>
      <c r="N55" s="26"/>
      <c r="O55" s="52"/>
      <c r="P55" s="52"/>
      <c r="Q55" s="52"/>
      <c r="R55" s="52"/>
      <c r="S55" s="58"/>
      <c r="U55" s="52"/>
      <c r="V55" s="52"/>
      <c r="W55" s="13"/>
    </row>
    <row r="56" spans="1:80" ht="15" customHeight="1">
      <c r="M56" s="11"/>
      <c r="N56" s="26"/>
      <c r="O56" s="52"/>
      <c r="P56" s="52"/>
      <c r="Q56" s="52"/>
      <c r="R56" s="52"/>
      <c r="S56" s="58"/>
      <c r="U56" s="52"/>
      <c r="V56" s="52"/>
      <c r="W56" s="13"/>
    </row>
    <row r="57" spans="1:80" ht="15" customHeight="1">
      <c r="M57" s="11"/>
      <c r="N57" s="26"/>
      <c r="O57" s="52"/>
      <c r="P57" s="52"/>
      <c r="Q57" s="52"/>
      <c r="R57" s="52"/>
      <c r="S57" s="58"/>
      <c r="U57" s="52"/>
      <c r="V57" s="52"/>
      <c r="W57" s="13"/>
    </row>
    <row r="58" spans="1:80" ht="15" customHeight="1">
      <c r="M58" s="11"/>
      <c r="N58" s="26"/>
      <c r="O58" s="51"/>
      <c r="P58" s="52"/>
      <c r="Q58" s="52"/>
      <c r="R58" s="52"/>
      <c r="S58" s="58"/>
      <c r="U58" s="52"/>
      <c r="V58" s="52"/>
      <c r="W58" s="13"/>
    </row>
    <row r="59" spans="1:80" s="168" customFormat="1" ht="15" customHeight="1">
      <c r="A59" s="55"/>
      <c r="B59" s="55"/>
      <c r="C59" s="55"/>
      <c r="D59" s="55"/>
      <c r="E59" s="55"/>
      <c r="F59" s="55"/>
      <c r="G59" s="55"/>
      <c r="H59" s="55"/>
      <c r="I59" s="55"/>
      <c r="J59" s="55"/>
      <c r="K59" s="55"/>
      <c r="L59" s="55"/>
      <c r="M59" s="11"/>
      <c r="N59" s="26"/>
      <c r="O59" s="51"/>
      <c r="P59" s="52"/>
      <c r="Q59" s="52"/>
      <c r="R59" s="52"/>
      <c r="S59" s="58"/>
      <c r="T59" s="56"/>
      <c r="U59" s="52"/>
      <c r="V59" s="52"/>
      <c r="W59" s="13"/>
      <c r="X59" s="56"/>
      <c r="Y59" s="56"/>
      <c r="Z59" s="56"/>
      <c r="AA59" s="56"/>
      <c r="AB59" s="56"/>
      <c r="AC59" s="56"/>
      <c r="AD59" s="151"/>
      <c r="AE59" s="171"/>
      <c r="AF59" s="166"/>
      <c r="AG59" s="166"/>
      <c r="AH59" s="166"/>
      <c r="AI59" s="166"/>
      <c r="AJ59" s="166"/>
      <c r="AK59" s="166"/>
      <c r="AL59" s="166"/>
      <c r="AM59" s="166"/>
      <c r="AN59" s="166"/>
      <c r="AO59" s="166"/>
      <c r="AP59" s="166"/>
      <c r="AQ59" s="166"/>
      <c r="AR59" s="166"/>
      <c r="AS59" s="166"/>
      <c r="AT59" s="166"/>
      <c r="AU59" s="166"/>
      <c r="AV59" s="166"/>
      <c r="AW59" s="166"/>
      <c r="AX59" s="166"/>
      <c r="AY59" s="166"/>
      <c r="AZ59" s="166"/>
      <c r="BA59" s="166"/>
      <c r="BB59" s="166"/>
      <c r="BC59" s="166"/>
      <c r="BD59" s="166"/>
      <c r="BE59" s="166"/>
      <c r="BF59" s="166"/>
      <c r="BG59" s="166"/>
      <c r="BH59" s="166"/>
      <c r="BI59" s="166"/>
      <c r="BJ59" s="166"/>
      <c r="BK59" s="166"/>
      <c r="BL59" s="166"/>
      <c r="BM59" s="166"/>
      <c r="BN59" s="166"/>
      <c r="BO59" s="166"/>
      <c r="BP59" s="166"/>
      <c r="BQ59" s="166"/>
      <c r="BR59" s="166"/>
      <c r="BS59" s="166"/>
      <c r="BT59" s="166"/>
      <c r="BU59" s="166"/>
      <c r="BV59" s="166"/>
      <c r="BW59" s="166"/>
      <c r="BX59" s="166"/>
      <c r="BY59" s="166"/>
      <c r="BZ59" s="166"/>
      <c r="CA59" s="166"/>
      <c r="CB59" s="166"/>
    </row>
    <row r="60" spans="1:80" s="168" customFormat="1" ht="15" customHeight="1">
      <c r="A60" s="55"/>
      <c r="B60" s="55"/>
      <c r="C60" s="55"/>
      <c r="D60" s="55"/>
      <c r="E60" s="55"/>
      <c r="F60" s="55"/>
      <c r="G60" s="55"/>
      <c r="H60" s="55"/>
      <c r="I60" s="55"/>
      <c r="J60" s="55"/>
      <c r="K60" s="55"/>
      <c r="L60" s="55"/>
      <c r="M60" s="11"/>
      <c r="N60" s="26"/>
      <c r="O60" s="51"/>
      <c r="P60" s="52"/>
      <c r="Q60" s="52"/>
      <c r="R60" s="52"/>
      <c r="S60" s="58"/>
      <c r="T60" s="56"/>
      <c r="U60" s="52"/>
      <c r="V60" s="52"/>
      <c r="W60" s="13"/>
      <c r="X60" s="56"/>
      <c r="Y60" s="56"/>
      <c r="Z60" s="56"/>
      <c r="AA60" s="56"/>
      <c r="AB60" s="56"/>
      <c r="AC60" s="56"/>
      <c r="AD60" s="151"/>
      <c r="AE60" s="171"/>
      <c r="AF60" s="166"/>
      <c r="AG60" s="166"/>
      <c r="AH60" s="166"/>
      <c r="AI60" s="166"/>
      <c r="AJ60" s="166"/>
      <c r="AK60" s="166"/>
      <c r="AL60" s="166"/>
      <c r="AM60" s="166"/>
      <c r="AN60" s="166"/>
      <c r="AO60" s="166"/>
      <c r="AP60" s="166"/>
      <c r="AQ60" s="166"/>
      <c r="AR60" s="166"/>
      <c r="AS60" s="166"/>
      <c r="AT60" s="166"/>
      <c r="AU60" s="166"/>
      <c r="AV60" s="166"/>
      <c r="AW60" s="166"/>
      <c r="AX60" s="166"/>
      <c r="AY60" s="166"/>
      <c r="AZ60" s="166"/>
      <c r="BA60" s="166"/>
      <c r="BB60" s="166"/>
      <c r="BC60" s="166"/>
      <c r="BD60" s="166"/>
      <c r="BE60" s="166"/>
      <c r="BF60" s="166"/>
      <c r="BG60" s="166"/>
      <c r="BH60" s="166"/>
      <c r="BI60" s="166"/>
      <c r="BJ60" s="166"/>
      <c r="BK60" s="166"/>
      <c r="BL60" s="166"/>
      <c r="BM60" s="166"/>
      <c r="BN60" s="166"/>
      <c r="BO60" s="166"/>
      <c r="BP60" s="166"/>
      <c r="BQ60" s="166"/>
      <c r="BR60" s="166"/>
      <c r="BS60" s="166"/>
      <c r="BT60" s="166"/>
      <c r="BU60" s="166"/>
      <c r="BV60" s="166"/>
      <c r="BW60" s="166"/>
      <c r="BX60" s="166"/>
      <c r="BY60" s="166"/>
      <c r="BZ60" s="166"/>
      <c r="CA60" s="166"/>
      <c r="CB60" s="166"/>
    </row>
    <row r="61" spans="1:80" s="168" customFormat="1" ht="15" customHeight="1">
      <c r="A61" s="55"/>
      <c r="B61" s="55"/>
      <c r="C61" s="55"/>
      <c r="D61" s="55"/>
      <c r="E61" s="55"/>
      <c r="F61" s="55"/>
      <c r="G61" s="55"/>
      <c r="H61" s="55"/>
      <c r="I61" s="55"/>
      <c r="J61" s="55"/>
      <c r="K61" s="55"/>
      <c r="L61" s="55"/>
      <c r="M61" s="11"/>
      <c r="N61" s="26"/>
      <c r="O61" s="51"/>
      <c r="P61" s="52"/>
      <c r="Q61" s="52"/>
      <c r="R61" s="52"/>
      <c r="S61" s="58"/>
      <c r="T61" s="56"/>
      <c r="U61" s="52"/>
      <c r="V61" s="52"/>
      <c r="W61" s="13"/>
      <c r="X61" s="56"/>
      <c r="Y61" s="56"/>
      <c r="Z61" s="56"/>
      <c r="AA61" s="56"/>
      <c r="AB61" s="56"/>
      <c r="AC61" s="56"/>
      <c r="AD61" s="151"/>
      <c r="AE61" s="171"/>
      <c r="AF61" s="166"/>
      <c r="AG61" s="166"/>
      <c r="AH61" s="166"/>
      <c r="AI61" s="166"/>
      <c r="AJ61" s="166"/>
      <c r="AK61" s="166"/>
      <c r="AL61" s="166"/>
      <c r="AM61" s="166"/>
      <c r="AN61" s="166"/>
      <c r="AO61" s="166"/>
      <c r="AP61" s="166"/>
      <c r="AQ61" s="166"/>
      <c r="AR61" s="166"/>
      <c r="AS61" s="166"/>
      <c r="AT61" s="166"/>
      <c r="AU61" s="166"/>
      <c r="AV61" s="166"/>
      <c r="AW61" s="166"/>
      <c r="AX61" s="166"/>
      <c r="AY61" s="166"/>
      <c r="AZ61" s="166"/>
      <c r="BA61" s="166"/>
      <c r="BB61" s="166"/>
      <c r="BC61" s="166"/>
      <c r="BD61" s="166"/>
      <c r="BE61" s="166"/>
      <c r="BF61" s="166"/>
      <c r="BG61" s="166"/>
      <c r="BH61" s="166"/>
      <c r="BI61" s="166"/>
      <c r="BJ61" s="166"/>
      <c r="BK61" s="166"/>
      <c r="BL61" s="166"/>
      <c r="BM61" s="166"/>
      <c r="BN61" s="166"/>
      <c r="BO61" s="166"/>
      <c r="BP61" s="166"/>
      <c r="BQ61" s="166"/>
      <c r="BR61" s="166"/>
      <c r="BS61" s="166"/>
      <c r="BT61" s="166"/>
      <c r="BU61" s="166"/>
      <c r="BV61" s="166"/>
      <c r="BW61" s="166"/>
      <c r="BX61" s="166"/>
      <c r="BY61" s="166"/>
      <c r="BZ61" s="166"/>
      <c r="CA61" s="166"/>
      <c r="CB61" s="166"/>
    </row>
    <row r="62" spans="1:80" s="168" customFormat="1" ht="15" customHeight="1">
      <c r="A62" s="55"/>
      <c r="B62" s="55"/>
      <c r="C62" s="55"/>
      <c r="D62" s="55"/>
      <c r="E62" s="55"/>
      <c r="F62" s="55"/>
      <c r="G62" s="55"/>
      <c r="H62" s="55"/>
      <c r="I62" s="55"/>
      <c r="J62" s="55"/>
      <c r="K62" s="55"/>
      <c r="L62" s="55"/>
      <c r="M62" s="11"/>
      <c r="N62" s="51"/>
      <c r="O62" s="51"/>
      <c r="P62" s="52"/>
      <c r="Q62" s="52"/>
      <c r="R62" s="52"/>
      <c r="S62" s="58"/>
      <c r="T62" s="56"/>
      <c r="U62" s="52"/>
      <c r="V62" s="52"/>
      <c r="W62" s="13"/>
      <c r="X62" s="56"/>
      <c r="Y62" s="56"/>
      <c r="Z62" s="56"/>
      <c r="AA62" s="56"/>
      <c r="AB62" s="56"/>
      <c r="AC62" s="56"/>
      <c r="AD62" s="151"/>
      <c r="AE62" s="171"/>
      <c r="AF62" s="166"/>
      <c r="AG62" s="166"/>
      <c r="AH62" s="166"/>
      <c r="AI62" s="166"/>
      <c r="AJ62" s="166"/>
      <c r="AK62" s="166"/>
      <c r="AL62" s="166"/>
      <c r="AM62" s="166"/>
      <c r="AN62" s="166"/>
      <c r="AO62" s="166"/>
      <c r="AP62" s="166"/>
      <c r="AQ62" s="166"/>
      <c r="AR62" s="166"/>
      <c r="AS62" s="166"/>
      <c r="AT62" s="166"/>
      <c r="AU62" s="166"/>
      <c r="AV62" s="166"/>
      <c r="AW62" s="166"/>
      <c r="AX62" s="166"/>
      <c r="AY62" s="166"/>
      <c r="AZ62" s="166"/>
      <c r="BA62" s="166"/>
      <c r="BB62" s="166"/>
      <c r="BC62" s="166"/>
      <c r="BD62" s="166"/>
      <c r="BE62" s="166"/>
      <c r="BF62" s="166"/>
      <c r="BG62" s="166"/>
      <c r="BH62" s="166"/>
      <c r="BI62" s="166"/>
      <c r="BJ62" s="166"/>
      <c r="BK62" s="166"/>
      <c r="BL62" s="166"/>
      <c r="BM62" s="166"/>
      <c r="BN62" s="166"/>
      <c r="BO62" s="166"/>
      <c r="BP62" s="166"/>
      <c r="BQ62" s="166"/>
      <c r="BR62" s="166"/>
      <c r="BS62" s="166"/>
      <c r="BT62" s="166"/>
      <c r="BU62" s="166"/>
      <c r="BV62" s="166"/>
      <c r="BW62" s="166"/>
      <c r="BX62" s="166"/>
      <c r="BY62" s="166"/>
      <c r="BZ62" s="166"/>
      <c r="CA62" s="166"/>
      <c r="CB62" s="166"/>
    </row>
    <row r="63" spans="1:80" s="168" customFormat="1" ht="15" customHeight="1">
      <c r="A63" s="55"/>
      <c r="B63" s="55"/>
      <c r="C63" s="55"/>
      <c r="D63" s="55"/>
      <c r="E63" s="55"/>
      <c r="F63" s="55"/>
      <c r="G63" s="55"/>
      <c r="H63" s="55"/>
      <c r="I63" s="55"/>
      <c r="J63" s="55"/>
      <c r="K63" s="55"/>
      <c r="L63" s="55"/>
      <c r="M63" s="11"/>
      <c r="N63" s="51"/>
      <c r="O63" s="51"/>
      <c r="P63" s="52"/>
      <c r="Q63" s="52"/>
      <c r="R63" s="52"/>
      <c r="S63" s="58"/>
      <c r="T63" s="56"/>
      <c r="U63" s="52"/>
      <c r="V63" s="52"/>
      <c r="W63" s="13"/>
      <c r="X63" s="56"/>
      <c r="Y63" s="56"/>
      <c r="Z63" s="56"/>
      <c r="AA63" s="56"/>
      <c r="AB63" s="56"/>
      <c r="AC63" s="56"/>
      <c r="AD63" s="151"/>
      <c r="AE63" s="171"/>
      <c r="AF63" s="166"/>
      <c r="AG63" s="166"/>
      <c r="AH63" s="166"/>
      <c r="AI63" s="166"/>
      <c r="AJ63" s="166"/>
      <c r="AK63" s="166"/>
      <c r="AL63" s="166"/>
      <c r="AM63" s="166"/>
      <c r="AN63" s="166"/>
      <c r="AO63" s="166"/>
      <c r="AP63" s="166"/>
      <c r="AQ63" s="166"/>
      <c r="AR63" s="166"/>
      <c r="AS63" s="166"/>
      <c r="AT63" s="166"/>
      <c r="AU63" s="166"/>
      <c r="AV63" s="166"/>
      <c r="AW63" s="166"/>
      <c r="AX63" s="166"/>
      <c r="AY63" s="166"/>
      <c r="AZ63" s="166"/>
      <c r="BA63" s="166"/>
      <c r="BB63" s="166"/>
      <c r="BC63" s="166"/>
      <c r="BD63" s="166"/>
      <c r="BE63" s="166"/>
      <c r="BF63" s="166"/>
      <c r="BG63" s="166"/>
      <c r="BH63" s="166"/>
      <c r="BI63" s="166"/>
      <c r="BJ63" s="166"/>
      <c r="BK63" s="166"/>
      <c r="BL63" s="166"/>
      <c r="BM63" s="166"/>
      <c r="BN63" s="166"/>
      <c r="BO63" s="166"/>
      <c r="BP63" s="166"/>
      <c r="BQ63" s="166"/>
      <c r="BR63" s="166"/>
      <c r="BS63" s="166"/>
      <c r="BT63" s="166"/>
      <c r="BU63" s="166"/>
      <c r="BV63" s="166"/>
      <c r="BW63" s="166"/>
      <c r="BX63" s="166"/>
      <c r="BY63" s="166"/>
      <c r="BZ63" s="166"/>
      <c r="CA63" s="166"/>
      <c r="CB63" s="166"/>
    </row>
    <row r="64" spans="1:80" s="168" customFormat="1" ht="15" customHeight="1">
      <c r="A64" s="55"/>
      <c r="B64" s="55"/>
      <c r="C64" s="55"/>
      <c r="D64" s="55"/>
      <c r="E64" s="55"/>
      <c r="F64" s="55"/>
      <c r="G64" s="55"/>
      <c r="H64" s="55"/>
      <c r="I64" s="55"/>
      <c r="J64" s="55"/>
      <c r="K64" s="55"/>
      <c r="L64" s="55"/>
      <c r="M64" s="58"/>
      <c r="N64" s="56"/>
      <c r="O64" s="56"/>
      <c r="P64" s="56"/>
      <c r="Q64" s="56"/>
      <c r="R64" s="56"/>
      <c r="S64" s="56"/>
      <c r="T64" s="52"/>
      <c r="U64" s="52"/>
      <c r="V64" s="56"/>
      <c r="W64" s="56"/>
      <c r="X64" s="56"/>
      <c r="Y64" s="56"/>
      <c r="Z64" s="56"/>
      <c r="AA64" s="56"/>
      <c r="AB64" s="56"/>
      <c r="AC64" s="56"/>
      <c r="AD64" s="151"/>
      <c r="AE64" s="171"/>
      <c r="AF64" s="166"/>
      <c r="AG64" s="166"/>
      <c r="AH64" s="166"/>
      <c r="AI64" s="166"/>
      <c r="AJ64" s="166"/>
      <c r="AK64" s="166"/>
      <c r="AL64" s="166"/>
      <c r="AM64" s="166"/>
      <c r="AN64" s="166"/>
      <c r="AO64" s="166"/>
      <c r="AP64" s="166"/>
      <c r="AQ64" s="166"/>
      <c r="AR64" s="166"/>
      <c r="AS64" s="166"/>
      <c r="AT64" s="166"/>
      <c r="AU64" s="166"/>
      <c r="AV64" s="166"/>
      <c r="AW64" s="166"/>
      <c r="AX64" s="166"/>
      <c r="AY64" s="166"/>
      <c r="AZ64" s="166"/>
      <c r="BA64" s="166"/>
      <c r="BB64" s="166"/>
      <c r="BC64" s="166"/>
      <c r="BD64" s="166"/>
      <c r="BE64" s="166"/>
      <c r="BF64" s="166"/>
      <c r="BG64" s="166"/>
      <c r="BH64" s="166"/>
      <c r="BI64" s="166"/>
      <c r="BJ64" s="166"/>
      <c r="BK64" s="166"/>
      <c r="BL64" s="166"/>
      <c r="BM64" s="166"/>
      <c r="BN64" s="166"/>
      <c r="BO64" s="166"/>
      <c r="BP64" s="166"/>
      <c r="BQ64" s="166"/>
      <c r="BR64" s="166"/>
      <c r="BS64" s="166"/>
      <c r="BT64" s="166"/>
      <c r="BU64" s="166"/>
      <c r="BV64" s="166"/>
      <c r="BW64" s="166"/>
      <c r="BX64" s="166"/>
      <c r="BY64" s="166"/>
      <c r="BZ64" s="166"/>
      <c r="CA64" s="166"/>
      <c r="CB64" s="166"/>
    </row>
  </sheetData>
  <mergeCells count="17">
    <mergeCell ref="A1:F3"/>
    <mergeCell ref="B27:AC27"/>
    <mergeCell ref="C29:C30"/>
    <mergeCell ref="D29:O30"/>
    <mergeCell ref="P29:W30"/>
    <mergeCell ref="X29:Y30"/>
    <mergeCell ref="Z29:AA30"/>
    <mergeCell ref="X31:Y33"/>
    <mergeCell ref="D33:O33"/>
    <mergeCell ref="P33:W33"/>
    <mergeCell ref="Z33:AA33"/>
    <mergeCell ref="D31:O31"/>
    <mergeCell ref="P31:W31"/>
    <mergeCell ref="Z31:AA31"/>
    <mergeCell ref="D32:O32"/>
    <mergeCell ref="P32:W32"/>
    <mergeCell ref="Z32:AA32"/>
  </mergeCells>
  <phoneticPr fontId="5" type="noConversion"/>
  <pageMargins left="0.70866141732283472" right="0.70866141732283472" top="0.74803149606299213" bottom="0.74803149606299213" header="0.31496062992125984" footer="0.31496062992125984"/>
  <pageSetup paperSize="9" scale="78" fitToHeight="0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AH32"/>
  <sheetViews>
    <sheetView view="pageBreakPreview" topLeftCell="B1" zoomScaleNormal="100" zoomScaleSheetLayoutView="100" workbookViewId="0">
      <selection activeCell="BN28" sqref="BN28"/>
    </sheetView>
  </sheetViews>
  <sheetFormatPr defaultColWidth="8.6640625" defaultRowHeight="15" customHeight="1"/>
  <cols>
    <col min="1" max="12" width="3.33203125" style="55" customWidth="1"/>
    <col min="13" max="13" width="3.33203125" style="58" customWidth="1"/>
    <col min="14" max="29" width="3.33203125" style="56" customWidth="1"/>
    <col min="30" max="30" width="0" style="139" hidden="1" customWidth="1"/>
    <col min="31" max="64" width="0" style="166" hidden="1" customWidth="1"/>
    <col min="65" max="16384" width="8.6640625" style="166"/>
  </cols>
  <sheetData>
    <row r="1" spans="1:34" s="165" customFormat="1" ht="15" customHeight="1">
      <c r="A1" s="200" t="s">
        <v>9</v>
      </c>
      <c r="B1" s="201"/>
      <c r="C1" s="201"/>
      <c r="D1" s="201"/>
      <c r="E1" s="201"/>
      <c r="F1" s="202"/>
      <c r="G1" s="74"/>
      <c r="H1" s="74"/>
      <c r="I1" s="74"/>
      <c r="J1" s="74"/>
      <c r="K1" s="74"/>
      <c r="L1" s="74"/>
      <c r="M1" s="74"/>
      <c r="N1" s="74"/>
      <c r="O1" s="74"/>
      <c r="P1" s="74"/>
      <c r="Q1" s="74"/>
      <c r="R1" s="74"/>
      <c r="S1" s="74"/>
      <c r="T1" s="74"/>
      <c r="U1" s="74"/>
      <c r="V1" s="74"/>
      <c r="W1" s="74"/>
      <c r="X1" s="74"/>
      <c r="Y1" s="74"/>
      <c r="Z1" s="74"/>
      <c r="AA1" s="74"/>
      <c r="AB1" s="74"/>
      <c r="AC1" s="75"/>
      <c r="AD1" s="138"/>
      <c r="AF1" s="165" t="s">
        <v>155</v>
      </c>
      <c r="AG1" s="165" t="s">
        <v>156</v>
      </c>
      <c r="AH1" s="165" t="s">
        <v>157</v>
      </c>
    </row>
    <row r="2" spans="1:34" s="165" customFormat="1" ht="15" customHeight="1">
      <c r="A2" s="203"/>
      <c r="B2" s="204"/>
      <c r="C2" s="204"/>
      <c r="D2" s="204"/>
      <c r="E2" s="204"/>
      <c r="F2" s="205"/>
      <c r="G2" s="73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120" t="s">
        <v>38</v>
      </c>
      <c r="W2" s="72"/>
      <c r="X2" s="72"/>
      <c r="Y2" s="72"/>
      <c r="Z2" s="72"/>
      <c r="AA2" s="72"/>
      <c r="AB2" s="72"/>
      <c r="AC2" s="76"/>
      <c r="AD2" s="138"/>
      <c r="AE2" s="165">
        <v>1</v>
      </c>
      <c r="AF2" s="165">
        <v>-7.4449992179870605</v>
      </c>
      <c r="AG2" s="165">
        <v>-8.5084695816040039</v>
      </c>
      <c r="AH2" s="165">
        <v>-8.9229412078857422</v>
      </c>
    </row>
    <row r="3" spans="1:34" s="165" customFormat="1" ht="15" customHeight="1" thickBot="1">
      <c r="A3" s="206"/>
      <c r="B3" s="207"/>
      <c r="C3" s="207"/>
      <c r="D3" s="207"/>
      <c r="E3" s="207"/>
      <c r="F3" s="208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  <c r="T3" s="77"/>
      <c r="U3" s="77"/>
      <c r="V3" s="77"/>
      <c r="W3" s="77"/>
      <c r="X3" s="77"/>
      <c r="Y3" s="77"/>
      <c r="Z3" s="77"/>
      <c r="AA3" s="77"/>
      <c r="AB3" s="77"/>
      <c r="AC3" s="78"/>
      <c r="AD3" s="138"/>
      <c r="AE3" s="165">
        <v>2</v>
      </c>
      <c r="AF3" s="165">
        <v>-13.238461494445801</v>
      </c>
      <c r="AG3" s="165">
        <v>-15.172935485839844</v>
      </c>
      <c r="AH3" s="165">
        <v>-15.986020088195801</v>
      </c>
    </row>
    <row r="4" spans="1:34" ht="15" customHeight="1">
      <c r="AE4" s="166">
        <v>3</v>
      </c>
      <c r="AF4" s="166">
        <v>-17.023174285888672</v>
      </c>
      <c r="AG4" s="166">
        <v>-19.617277145385742</v>
      </c>
      <c r="AH4" s="166">
        <v>-20.775306701660156</v>
      </c>
    </row>
    <row r="5" spans="1:34" ht="15" customHeight="1">
      <c r="A5" s="60" t="s">
        <v>2</v>
      </c>
      <c r="M5" s="32"/>
      <c r="N5" s="28"/>
      <c r="O5" s="28"/>
      <c r="P5" s="28"/>
      <c r="Q5" s="28"/>
      <c r="R5" s="28"/>
      <c r="S5" s="28"/>
      <c r="T5" s="28"/>
      <c r="U5" s="28"/>
      <c r="V5" s="28"/>
      <c r="W5" s="28"/>
    </row>
    <row r="6" spans="1:34" ht="15" customHeight="1">
      <c r="A6" s="60"/>
      <c r="M6" s="32"/>
      <c r="N6" s="28"/>
      <c r="O6" s="28"/>
      <c r="P6" s="28"/>
      <c r="Q6" s="28"/>
      <c r="R6" s="28"/>
      <c r="S6" s="28"/>
      <c r="T6" s="28"/>
      <c r="U6" s="28"/>
      <c r="V6" s="28"/>
      <c r="W6" s="28"/>
      <c r="AE6" s="166">
        <f>MIN(AF2:AH4)</f>
        <v>-20.775306701660156</v>
      </c>
    </row>
    <row r="7" spans="1:34" ht="15" customHeight="1">
      <c r="B7" s="86" t="s">
        <v>53</v>
      </c>
      <c r="M7" s="32"/>
      <c r="N7" s="28"/>
      <c r="O7" s="28"/>
      <c r="P7" s="28"/>
      <c r="Q7" s="28"/>
      <c r="R7" s="28"/>
      <c r="S7" s="28"/>
      <c r="T7" s="28"/>
      <c r="U7" s="28"/>
      <c r="V7" s="28"/>
      <c r="W7" s="28"/>
      <c r="X7" s="55"/>
      <c r="Y7" s="55"/>
      <c r="Z7" s="55"/>
      <c r="AA7" s="55"/>
      <c r="AB7" s="55"/>
      <c r="AC7" s="55"/>
      <c r="AE7" s="166">
        <f>MAX(AF2:AH4)</f>
        <v>-7.4449992179870605</v>
      </c>
    </row>
    <row r="8" spans="1:34" ht="15" customHeight="1">
      <c r="B8" s="234" t="s">
        <v>154</v>
      </c>
      <c r="C8" s="234"/>
      <c r="D8" s="234"/>
      <c r="E8" s="234"/>
      <c r="F8" s="234"/>
      <c r="G8" s="234"/>
      <c r="H8" s="234"/>
      <c r="I8" s="234"/>
      <c r="J8" s="234"/>
      <c r="K8" s="234"/>
      <c r="L8" s="234"/>
      <c r="M8" s="234"/>
      <c r="N8" s="234"/>
      <c r="O8" s="234"/>
      <c r="P8" s="234"/>
      <c r="Q8" s="234"/>
      <c r="R8" s="234"/>
      <c r="S8" s="234"/>
      <c r="T8" s="234"/>
      <c r="U8" s="234"/>
      <c r="V8" s="234"/>
      <c r="W8" s="234"/>
      <c r="X8" s="234"/>
      <c r="Y8" s="234"/>
      <c r="Z8" s="234"/>
      <c r="AA8" s="234"/>
      <c r="AB8" s="234"/>
      <c r="AC8" s="234"/>
    </row>
    <row r="27" spans="1:21" ht="15" customHeight="1">
      <c r="A27" s="71"/>
      <c r="B27" s="71"/>
      <c r="C27" s="71"/>
      <c r="D27" s="71"/>
      <c r="E27" s="71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63" t="s">
        <v>29</v>
      </c>
      <c r="U27" s="2"/>
    </row>
    <row r="28" spans="1:21" ht="15" customHeight="1">
      <c r="A28" s="279" t="s">
        <v>0</v>
      </c>
      <c r="B28" s="281" t="s">
        <v>27</v>
      </c>
      <c r="C28" s="281"/>
      <c r="D28" s="281"/>
      <c r="E28" s="281"/>
      <c r="F28" s="281" t="s">
        <v>155</v>
      </c>
      <c r="G28" s="281"/>
      <c r="H28" s="281"/>
      <c r="I28" s="281"/>
      <c r="J28" s="281" t="s">
        <v>156</v>
      </c>
      <c r="K28" s="281"/>
      <c r="L28" s="281"/>
      <c r="M28" s="281"/>
      <c r="N28" s="281" t="s">
        <v>157</v>
      </c>
      <c r="O28" s="281"/>
      <c r="P28" s="281"/>
      <c r="Q28" s="281"/>
      <c r="R28" s="273" t="s">
        <v>51</v>
      </c>
      <c r="S28" s="271"/>
      <c r="T28" s="279" t="s">
        <v>31</v>
      </c>
      <c r="U28" s="279"/>
    </row>
    <row r="29" spans="1:21" ht="15" customHeight="1">
      <c r="A29" s="279"/>
      <c r="B29" s="281"/>
      <c r="C29" s="281"/>
      <c r="D29" s="281"/>
      <c r="E29" s="281"/>
      <c r="F29" s="281"/>
      <c r="G29" s="281"/>
      <c r="H29" s="281"/>
      <c r="I29" s="281"/>
      <c r="J29" s="281"/>
      <c r="K29" s="281"/>
      <c r="L29" s="281"/>
      <c r="M29" s="281"/>
      <c r="N29" s="281"/>
      <c r="O29" s="281"/>
      <c r="P29" s="281"/>
      <c r="Q29" s="281"/>
      <c r="R29" s="261"/>
      <c r="S29" s="272"/>
      <c r="T29" s="279"/>
      <c r="U29" s="279"/>
    </row>
    <row r="30" spans="1:21" ht="15" customHeight="1">
      <c r="A30" s="175">
        <v>1</v>
      </c>
      <c r="B30" s="268" t="s">
        <v>105</v>
      </c>
      <c r="C30" s="268"/>
      <c r="D30" s="268"/>
      <c r="E30" s="268"/>
      <c r="F30" s="268">
        <f>AF2</f>
        <v>-7.4449992179870605</v>
      </c>
      <c r="G30" s="268"/>
      <c r="H30" s="268"/>
      <c r="I30" s="268"/>
      <c r="J30" s="268">
        <f>AG2</f>
        <v>-8.5084695816040039</v>
      </c>
      <c r="K30" s="268"/>
      <c r="L30" s="268"/>
      <c r="M30" s="268"/>
      <c r="N30" s="268">
        <f>AH2</f>
        <v>-8.9229412078857422</v>
      </c>
      <c r="O30" s="268"/>
      <c r="P30" s="268"/>
      <c r="Q30" s="268"/>
      <c r="R30" s="263">
        <v>25</v>
      </c>
      <c r="S30" s="264"/>
      <c r="T30" s="269" t="str">
        <f>IF(MAX(MAX(F30:N30), ABS(MIN(F30:N30))) &gt; R30,"N.G","O.K")</f>
        <v>O.K</v>
      </c>
      <c r="U30" s="280"/>
    </row>
    <row r="31" spans="1:21" ht="15" customHeight="1">
      <c r="A31" s="175">
        <v>2</v>
      </c>
      <c r="B31" s="268" t="s">
        <v>106</v>
      </c>
      <c r="C31" s="268"/>
      <c r="D31" s="268"/>
      <c r="E31" s="268"/>
      <c r="F31" s="268">
        <f>AF3</f>
        <v>-13.238461494445801</v>
      </c>
      <c r="G31" s="268"/>
      <c r="H31" s="268"/>
      <c r="I31" s="268"/>
      <c r="J31" s="268">
        <f>AG3</f>
        <v>-15.172935485839844</v>
      </c>
      <c r="K31" s="268"/>
      <c r="L31" s="268"/>
      <c r="M31" s="268"/>
      <c r="N31" s="268">
        <f>AH3</f>
        <v>-15.986020088195801</v>
      </c>
      <c r="O31" s="268"/>
      <c r="P31" s="268"/>
      <c r="Q31" s="268"/>
      <c r="R31" s="265"/>
      <c r="S31" s="205"/>
      <c r="T31" s="269" t="str">
        <f>IF(MAX(MAX(F31:N31), ABS(MIN(F31:N31))) &gt; R30,"N.G","O.K")</f>
        <v>O.K</v>
      </c>
      <c r="U31" s="280"/>
    </row>
    <row r="32" spans="1:21" ht="15" customHeight="1">
      <c r="A32" s="175">
        <v>3</v>
      </c>
      <c r="B32" s="268" t="s">
        <v>102</v>
      </c>
      <c r="C32" s="268"/>
      <c r="D32" s="268"/>
      <c r="E32" s="268"/>
      <c r="F32" s="268">
        <f>AF4</f>
        <v>-17.023174285888672</v>
      </c>
      <c r="G32" s="268"/>
      <c r="H32" s="268"/>
      <c r="I32" s="268"/>
      <c r="J32" s="268">
        <f>AG4</f>
        <v>-19.617277145385742</v>
      </c>
      <c r="K32" s="268"/>
      <c r="L32" s="268"/>
      <c r="M32" s="268"/>
      <c r="N32" s="268">
        <f>AH4</f>
        <v>-20.775306701660156</v>
      </c>
      <c r="O32" s="268"/>
      <c r="P32" s="268"/>
      <c r="Q32" s="268"/>
      <c r="R32" s="266"/>
      <c r="S32" s="267"/>
      <c r="T32" s="269" t="str">
        <f>IF(MAX(MAX(F32:N32), ABS(MIN(F32:N32))) &gt; R30,"N.G","O.K")</f>
        <v>O.K</v>
      </c>
      <c r="U32" s="280"/>
    </row>
  </sheetData>
  <mergeCells count="25">
    <mergeCell ref="A1:F3"/>
    <mergeCell ref="B8:AC8"/>
    <mergeCell ref="A28:A29"/>
    <mergeCell ref="B28:E29"/>
    <mergeCell ref="B30:E30"/>
    <mergeCell ref="F28:I29"/>
    <mergeCell ref="F30:I30"/>
    <mergeCell ref="F31:I31"/>
    <mergeCell ref="F32:I32"/>
    <mergeCell ref="B32:E32"/>
    <mergeCell ref="B31:E31"/>
    <mergeCell ref="N28:Q29"/>
    <mergeCell ref="N30:Q30"/>
    <mergeCell ref="N31:Q31"/>
    <mergeCell ref="N32:Q32"/>
    <mergeCell ref="J28:M29"/>
    <mergeCell ref="J30:M30"/>
    <mergeCell ref="J31:M31"/>
    <mergeCell ref="J32:M32"/>
    <mergeCell ref="R30:S32"/>
    <mergeCell ref="R28:S29"/>
    <mergeCell ref="T28:U29"/>
    <mergeCell ref="T30:U30"/>
    <mergeCell ref="T31:U31"/>
    <mergeCell ref="T32:U32"/>
  </mergeCells>
  <phoneticPr fontId="5" type="noConversion"/>
  <pageMargins left="0.70866141732283472" right="0.70866141732283472" top="0.74803149606299213" bottom="0.74803149606299213" header="0.31496062992125984" footer="0.31496062992125984"/>
  <pageSetup paperSize="9" scale="78" fitToHeight="0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79998168889431442"/>
  </sheetPr>
  <dimension ref="A1:ZZ88"/>
  <sheetViews>
    <sheetView view="pageBreakPreview" topLeftCell="A16" zoomScaleNormal="100" zoomScaleSheetLayoutView="100" workbookViewId="0">
      <selection activeCell="AI23" sqref="AI23"/>
    </sheetView>
  </sheetViews>
  <sheetFormatPr defaultColWidth="8.6640625" defaultRowHeight="15" customHeight="1"/>
  <cols>
    <col min="1" max="9" width="3.33203125" style="55" customWidth="1"/>
    <col min="10" max="11" width="3.33203125" style="128" customWidth="1"/>
    <col min="12" max="12" width="3.33203125" style="55" customWidth="1"/>
    <col min="13" max="13" width="3.33203125" style="58" customWidth="1"/>
    <col min="14" max="15" width="3.33203125" style="56" customWidth="1"/>
    <col min="16" max="17" width="3.33203125" style="129" customWidth="1"/>
    <col min="18" max="21" width="3.33203125" style="56" customWidth="1"/>
    <col min="22" max="23" width="3.33203125" style="129" customWidth="1"/>
    <col min="24" max="29" width="3.33203125" style="56" customWidth="1"/>
    <col min="30" max="47" width="0" style="121" hidden="1" customWidth="1"/>
    <col min="48" max="702" width="8.6640625" style="121"/>
    <col min="703" max="16384" width="8.6640625" style="55"/>
  </cols>
  <sheetData>
    <row r="1" spans="1:702" s="2" customFormat="1" ht="15" customHeight="1">
      <c r="A1" s="200" t="s">
        <v>9</v>
      </c>
      <c r="B1" s="201"/>
      <c r="C1" s="201"/>
      <c r="D1" s="201"/>
      <c r="E1" s="201"/>
      <c r="F1" s="202"/>
      <c r="G1" s="74"/>
      <c r="H1" s="74"/>
      <c r="I1" s="74"/>
      <c r="J1" s="122"/>
      <c r="K1" s="122"/>
      <c r="L1" s="74"/>
      <c r="M1" s="74"/>
      <c r="N1" s="74"/>
      <c r="O1" s="74"/>
      <c r="P1" s="122"/>
      <c r="Q1" s="122"/>
      <c r="R1" s="74"/>
      <c r="S1" s="74"/>
      <c r="T1" s="74"/>
      <c r="U1" s="74"/>
      <c r="V1" s="122"/>
      <c r="W1" s="122"/>
      <c r="X1" s="74"/>
      <c r="Y1" s="74"/>
      <c r="Z1" s="74"/>
      <c r="AA1" s="74"/>
      <c r="AB1" s="74"/>
      <c r="AC1" s="75"/>
      <c r="AD1" s="127"/>
      <c r="AE1" s="127" t="s">
        <v>158</v>
      </c>
      <c r="AF1" s="127"/>
      <c r="AG1" s="127"/>
      <c r="AH1" s="127"/>
      <c r="AI1" s="127"/>
      <c r="AJ1" s="127"/>
      <c r="AK1" s="127"/>
      <c r="AL1" s="127"/>
      <c r="AM1" s="127"/>
      <c r="AN1" s="127"/>
      <c r="AO1" s="127"/>
      <c r="AP1" s="127"/>
      <c r="AQ1" s="127"/>
      <c r="AR1" s="127"/>
      <c r="AS1" s="127"/>
      <c r="AT1" s="127"/>
      <c r="AU1" s="127"/>
      <c r="AV1" s="127"/>
      <c r="AW1" s="127"/>
      <c r="AX1" s="127"/>
      <c r="AY1" s="127"/>
      <c r="AZ1" s="127"/>
      <c r="BA1" s="127"/>
      <c r="BB1" s="127"/>
      <c r="BC1" s="127"/>
      <c r="BD1" s="127"/>
      <c r="BE1" s="127"/>
      <c r="BF1" s="127"/>
      <c r="BG1" s="127"/>
      <c r="BH1" s="127"/>
      <c r="BI1" s="127"/>
      <c r="BJ1" s="127"/>
      <c r="BK1" s="127"/>
      <c r="BL1" s="127"/>
      <c r="BM1" s="127"/>
      <c r="BN1" s="127"/>
      <c r="BO1" s="127"/>
      <c r="BP1" s="127"/>
      <c r="BQ1" s="127"/>
      <c r="BR1" s="127"/>
      <c r="BS1" s="127"/>
      <c r="BT1" s="127"/>
      <c r="BU1" s="127"/>
      <c r="BV1" s="127"/>
      <c r="BW1" s="127"/>
      <c r="BX1" s="127"/>
      <c r="BY1" s="127"/>
      <c r="BZ1" s="127"/>
      <c r="CA1" s="127"/>
      <c r="CB1" s="127"/>
      <c r="CC1" s="127"/>
      <c r="CD1" s="127"/>
      <c r="CE1" s="127"/>
      <c r="CF1" s="127"/>
      <c r="CG1" s="127"/>
      <c r="CH1" s="127"/>
      <c r="CI1" s="127"/>
      <c r="CJ1" s="127"/>
      <c r="CK1" s="127"/>
      <c r="CL1" s="127"/>
      <c r="CM1" s="127"/>
      <c r="CN1" s="127"/>
      <c r="CO1" s="127"/>
      <c r="CP1" s="127"/>
      <c r="CQ1" s="127"/>
      <c r="CR1" s="127"/>
      <c r="CS1" s="127"/>
      <c r="CT1" s="127"/>
      <c r="CU1" s="127"/>
      <c r="CV1" s="127"/>
      <c r="CW1" s="127"/>
      <c r="CX1" s="127"/>
      <c r="CY1" s="127"/>
      <c r="CZ1" s="127"/>
      <c r="DA1" s="127"/>
      <c r="DB1" s="127"/>
      <c r="DC1" s="127"/>
      <c r="DD1" s="127"/>
      <c r="DE1" s="127"/>
      <c r="DF1" s="127"/>
      <c r="DG1" s="127"/>
      <c r="DH1" s="127"/>
      <c r="DI1" s="127"/>
      <c r="DJ1" s="127"/>
      <c r="DK1" s="127"/>
      <c r="DL1" s="127"/>
      <c r="DM1" s="127"/>
      <c r="DN1" s="127"/>
      <c r="DO1" s="127"/>
      <c r="DP1" s="127"/>
      <c r="DQ1" s="127"/>
      <c r="DR1" s="127"/>
      <c r="DS1" s="127"/>
      <c r="DT1" s="127"/>
      <c r="DU1" s="127"/>
      <c r="DV1" s="127"/>
      <c r="DW1" s="127"/>
      <c r="DX1" s="127"/>
      <c r="DY1" s="127"/>
      <c r="DZ1" s="127"/>
      <c r="EA1" s="127"/>
      <c r="EB1" s="127"/>
      <c r="EC1" s="127"/>
      <c r="ED1" s="127"/>
      <c r="EE1" s="127"/>
      <c r="EF1" s="127"/>
      <c r="EG1" s="127"/>
      <c r="EH1" s="127"/>
      <c r="EI1" s="127"/>
      <c r="EJ1" s="127"/>
      <c r="EK1" s="127"/>
      <c r="EL1" s="127"/>
      <c r="EM1" s="127"/>
      <c r="EN1" s="127"/>
      <c r="EO1" s="127"/>
      <c r="EP1" s="127"/>
      <c r="EQ1" s="127"/>
      <c r="ER1" s="127"/>
      <c r="ES1" s="127"/>
      <c r="ET1" s="127"/>
      <c r="EU1" s="127"/>
      <c r="EV1" s="127"/>
      <c r="EW1" s="127"/>
      <c r="EX1" s="127"/>
      <c r="EY1" s="127"/>
      <c r="EZ1" s="127"/>
      <c r="FA1" s="127"/>
      <c r="FB1" s="127"/>
      <c r="FC1" s="127"/>
      <c r="FD1" s="127"/>
      <c r="FE1" s="127"/>
      <c r="FF1" s="127"/>
      <c r="FG1" s="127"/>
      <c r="FH1" s="127"/>
      <c r="FI1" s="127"/>
      <c r="FJ1" s="127"/>
      <c r="FK1" s="127"/>
      <c r="FL1" s="127"/>
      <c r="FM1" s="127"/>
      <c r="FN1" s="127"/>
      <c r="FO1" s="127"/>
      <c r="FP1" s="127"/>
      <c r="FQ1" s="127"/>
      <c r="FR1" s="127"/>
      <c r="FS1" s="127"/>
      <c r="FT1" s="127"/>
      <c r="FU1" s="127"/>
      <c r="FV1" s="127"/>
      <c r="FW1" s="127"/>
      <c r="FX1" s="127"/>
      <c r="FY1" s="127"/>
      <c r="FZ1" s="127"/>
      <c r="GA1" s="127"/>
      <c r="GB1" s="127"/>
      <c r="GC1" s="127"/>
      <c r="GD1" s="127"/>
      <c r="GE1" s="127"/>
      <c r="GF1" s="127"/>
      <c r="GG1" s="127"/>
      <c r="GH1" s="127"/>
      <c r="GI1" s="127"/>
      <c r="GJ1" s="127"/>
      <c r="GK1" s="127"/>
      <c r="GL1" s="127"/>
      <c r="GM1" s="127"/>
      <c r="GN1" s="127"/>
      <c r="GO1" s="127"/>
      <c r="GP1" s="127"/>
      <c r="GQ1" s="127"/>
      <c r="GR1" s="127"/>
      <c r="GS1" s="127"/>
      <c r="GT1" s="127"/>
      <c r="GU1" s="127"/>
      <c r="GV1" s="127"/>
      <c r="GW1" s="127"/>
      <c r="GX1" s="127"/>
      <c r="GY1" s="127"/>
      <c r="GZ1" s="127"/>
      <c r="HA1" s="127"/>
      <c r="HB1" s="127"/>
      <c r="HC1" s="127"/>
      <c r="HD1" s="127"/>
      <c r="HE1" s="127"/>
      <c r="HF1" s="127"/>
      <c r="HG1" s="127"/>
      <c r="HH1" s="127"/>
      <c r="HI1" s="127"/>
      <c r="HJ1" s="127"/>
      <c r="HK1" s="127"/>
      <c r="HL1" s="127"/>
      <c r="HM1" s="127"/>
      <c r="HN1" s="127"/>
      <c r="HO1" s="127"/>
      <c r="HP1" s="127"/>
      <c r="HQ1" s="127"/>
      <c r="HR1" s="127"/>
      <c r="HS1" s="127"/>
      <c r="HT1" s="127"/>
      <c r="HU1" s="127"/>
      <c r="HV1" s="127"/>
      <c r="HW1" s="127"/>
      <c r="HX1" s="127"/>
      <c r="HY1" s="127"/>
      <c r="HZ1" s="127"/>
      <c r="IA1" s="127"/>
      <c r="IB1" s="127"/>
      <c r="IC1" s="127"/>
      <c r="ID1" s="127"/>
      <c r="IE1" s="127"/>
      <c r="IF1" s="127"/>
      <c r="IG1" s="127"/>
      <c r="IH1" s="127"/>
      <c r="II1" s="127"/>
      <c r="IJ1" s="127"/>
      <c r="IK1" s="127"/>
      <c r="IL1" s="127"/>
      <c r="IM1" s="127"/>
      <c r="IN1" s="127"/>
      <c r="IO1" s="127"/>
      <c r="IP1" s="127"/>
      <c r="IQ1" s="127"/>
      <c r="IR1" s="127"/>
      <c r="IS1" s="127"/>
      <c r="IT1" s="127"/>
      <c r="IU1" s="127"/>
      <c r="IV1" s="127"/>
      <c r="IW1" s="127"/>
      <c r="IX1" s="127"/>
      <c r="IY1" s="127"/>
      <c r="IZ1" s="127"/>
      <c r="JA1" s="127"/>
      <c r="JB1" s="127"/>
      <c r="JC1" s="127"/>
      <c r="JD1" s="127"/>
      <c r="JE1" s="127"/>
      <c r="JF1" s="127"/>
      <c r="JG1" s="127"/>
      <c r="JH1" s="127"/>
      <c r="JI1" s="127"/>
      <c r="JJ1" s="127"/>
      <c r="JK1" s="127"/>
      <c r="JL1" s="127"/>
      <c r="JM1" s="127"/>
      <c r="JN1" s="127"/>
      <c r="JO1" s="127"/>
      <c r="JP1" s="127"/>
      <c r="JQ1" s="127"/>
      <c r="JR1" s="127"/>
      <c r="JS1" s="127"/>
      <c r="JT1" s="127"/>
      <c r="JU1" s="127"/>
      <c r="JV1" s="127"/>
      <c r="JW1" s="127"/>
      <c r="JX1" s="127"/>
      <c r="JY1" s="127"/>
      <c r="JZ1" s="127"/>
      <c r="KA1" s="127"/>
      <c r="KB1" s="127"/>
      <c r="KC1" s="127"/>
      <c r="KD1" s="127"/>
      <c r="KE1" s="127"/>
      <c r="KF1" s="127"/>
      <c r="KG1" s="127"/>
      <c r="KH1" s="127"/>
      <c r="KI1" s="127"/>
      <c r="KJ1" s="127"/>
      <c r="KK1" s="127"/>
      <c r="KL1" s="127"/>
      <c r="KM1" s="127"/>
      <c r="KN1" s="127"/>
      <c r="KO1" s="127"/>
      <c r="KP1" s="127"/>
      <c r="KQ1" s="127"/>
      <c r="KR1" s="127"/>
      <c r="KS1" s="127"/>
      <c r="KT1" s="127"/>
      <c r="KU1" s="127"/>
      <c r="KV1" s="127"/>
      <c r="KW1" s="127"/>
      <c r="KX1" s="127"/>
      <c r="KY1" s="127"/>
      <c r="KZ1" s="127"/>
      <c r="LA1" s="127"/>
      <c r="LB1" s="127"/>
      <c r="LC1" s="127"/>
      <c r="LD1" s="127"/>
      <c r="LE1" s="127"/>
      <c r="LF1" s="127"/>
      <c r="LG1" s="127"/>
      <c r="LH1" s="127"/>
      <c r="LI1" s="127"/>
      <c r="LJ1" s="127"/>
      <c r="LK1" s="127"/>
      <c r="LL1" s="127"/>
      <c r="LM1" s="127"/>
      <c r="LN1" s="127"/>
      <c r="LO1" s="127"/>
      <c r="LP1" s="127"/>
      <c r="LQ1" s="127"/>
      <c r="LR1" s="127"/>
      <c r="LS1" s="127"/>
      <c r="LT1" s="127"/>
      <c r="LU1" s="127"/>
      <c r="LV1" s="127"/>
      <c r="LW1" s="127"/>
      <c r="LX1" s="127"/>
      <c r="LY1" s="127"/>
      <c r="LZ1" s="127"/>
      <c r="MA1" s="127"/>
      <c r="MB1" s="127"/>
      <c r="MC1" s="127"/>
      <c r="MD1" s="127"/>
      <c r="ME1" s="127"/>
      <c r="MF1" s="127"/>
      <c r="MG1" s="127"/>
      <c r="MH1" s="127"/>
      <c r="MI1" s="127"/>
      <c r="MJ1" s="127"/>
      <c r="MK1" s="127"/>
      <c r="ML1" s="127"/>
      <c r="MM1" s="127"/>
      <c r="MN1" s="127"/>
      <c r="MO1" s="127"/>
      <c r="MP1" s="127"/>
      <c r="MQ1" s="127"/>
      <c r="MR1" s="127"/>
      <c r="MS1" s="127"/>
      <c r="MT1" s="127"/>
      <c r="MU1" s="127"/>
      <c r="MV1" s="127"/>
      <c r="MW1" s="127"/>
      <c r="MX1" s="127"/>
      <c r="MY1" s="127"/>
      <c r="MZ1" s="127"/>
      <c r="NA1" s="127"/>
      <c r="NB1" s="127"/>
      <c r="NC1" s="127"/>
      <c r="ND1" s="127"/>
      <c r="NE1" s="127"/>
      <c r="NF1" s="127"/>
      <c r="NG1" s="127"/>
      <c r="NH1" s="127"/>
      <c r="NI1" s="127"/>
      <c r="NJ1" s="127"/>
      <c r="NK1" s="127"/>
      <c r="NL1" s="127"/>
      <c r="NM1" s="127"/>
      <c r="NN1" s="127"/>
      <c r="NO1" s="127"/>
      <c r="NP1" s="127"/>
      <c r="NQ1" s="127"/>
      <c r="NR1" s="127"/>
      <c r="NS1" s="127"/>
      <c r="NT1" s="127"/>
      <c r="NU1" s="127"/>
      <c r="NV1" s="127"/>
      <c r="NW1" s="127"/>
      <c r="NX1" s="127"/>
      <c r="NY1" s="127"/>
      <c r="NZ1" s="127"/>
      <c r="OA1" s="127"/>
      <c r="OB1" s="127"/>
      <c r="OC1" s="127"/>
      <c r="OD1" s="127"/>
      <c r="OE1" s="127"/>
      <c r="OF1" s="127"/>
      <c r="OG1" s="127"/>
      <c r="OH1" s="127"/>
      <c r="OI1" s="127"/>
      <c r="OJ1" s="127"/>
      <c r="OK1" s="127"/>
      <c r="OL1" s="127"/>
      <c r="OM1" s="127"/>
      <c r="ON1" s="127"/>
      <c r="OO1" s="127"/>
      <c r="OP1" s="127"/>
      <c r="OQ1" s="127"/>
      <c r="OR1" s="127"/>
      <c r="OS1" s="127"/>
      <c r="OT1" s="127"/>
      <c r="OU1" s="127"/>
      <c r="OV1" s="127"/>
      <c r="OW1" s="127"/>
      <c r="OX1" s="127"/>
      <c r="OY1" s="127"/>
      <c r="OZ1" s="127"/>
      <c r="PA1" s="127"/>
      <c r="PB1" s="127"/>
      <c r="PC1" s="127"/>
      <c r="PD1" s="127"/>
      <c r="PE1" s="127"/>
      <c r="PF1" s="127"/>
      <c r="PG1" s="127"/>
      <c r="PH1" s="127"/>
      <c r="PI1" s="127"/>
      <c r="PJ1" s="127"/>
      <c r="PK1" s="127"/>
      <c r="PL1" s="127"/>
      <c r="PM1" s="127"/>
      <c r="PN1" s="127"/>
      <c r="PO1" s="127"/>
      <c r="PP1" s="127"/>
      <c r="PQ1" s="127"/>
      <c r="PR1" s="127"/>
      <c r="PS1" s="127"/>
      <c r="PT1" s="127"/>
      <c r="PU1" s="127"/>
      <c r="PV1" s="127"/>
      <c r="PW1" s="127"/>
      <c r="PX1" s="127"/>
      <c r="PY1" s="127"/>
      <c r="PZ1" s="127"/>
      <c r="QA1" s="127"/>
      <c r="QB1" s="127"/>
      <c r="QC1" s="127"/>
      <c r="QD1" s="127"/>
      <c r="QE1" s="127"/>
      <c r="QF1" s="127"/>
      <c r="QG1" s="127"/>
      <c r="QH1" s="127"/>
      <c r="QI1" s="127"/>
      <c r="QJ1" s="127"/>
      <c r="QK1" s="127"/>
      <c r="QL1" s="127"/>
      <c r="QM1" s="127"/>
      <c r="QN1" s="127"/>
      <c r="QO1" s="127"/>
      <c r="QP1" s="127"/>
      <c r="QQ1" s="127"/>
      <c r="QR1" s="127"/>
      <c r="QS1" s="127"/>
      <c r="QT1" s="127"/>
      <c r="QU1" s="127"/>
      <c r="QV1" s="127"/>
      <c r="QW1" s="127"/>
      <c r="QX1" s="127"/>
      <c r="QY1" s="127"/>
      <c r="QZ1" s="127"/>
      <c r="RA1" s="127"/>
      <c r="RB1" s="127"/>
      <c r="RC1" s="127"/>
      <c r="RD1" s="127"/>
      <c r="RE1" s="127"/>
      <c r="RF1" s="127"/>
      <c r="RG1" s="127"/>
      <c r="RH1" s="127"/>
      <c r="RI1" s="127"/>
      <c r="RJ1" s="127"/>
      <c r="RK1" s="127"/>
      <c r="RL1" s="127"/>
      <c r="RM1" s="127"/>
      <c r="RN1" s="127"/>
      <c r="RO1" s="127"/>
      <c r="RP1" s="127"/>
      <c r="RQ1" s="127"/>
      <c r="RR1" s="127"/>
      <c r="RS1" s="127"/>
      <c r="RT1" s="127"/>
      <c r="RU1" s="127"/>
      <c r="RV1" s="127"/>
      <c r="RW1" s="127"/>
      <c r="RX1" s="127"/>
      <c r="RY1" s="127"/>
      <c r="RZ1" s="127"/>
      <c r="SA1" s="127"/>
      <c r="SB1" s="127"/>
      <c r="SC1" s="127"/>
      <c r="SD1" s="127"/>
      <c r="SE1" s="127"/>
      <c r="SF1" s="127"/>
      <c r="SG1" s="127"/>
      <c r="SH1" s="127"/>
      <c r="SI1" s="127"/>
      <c r="SJ1" s="127"/>
      <c r="SK1" s="127"/>
      <c r="SL1" s="127"/>
      <c r="SM1" s="127"/>
      <c r="SN1" s="127"/>
      <c r="SO1" s="127"/>
      <c r="SP1" s="127"/>
      <c r="SQ1" s="127"/>
      <c r="SR1" s="127"/>
      <c r="SS1" s="127"/>
      <c r="ST1" s="127"/>
      <c r="SU1" s="127"/>
      <c r="SV1" s="127"/>
      <c r="SW1" s="127"/>
      <c r="SX1" s="127"/>
      <c r="SY1" s="127"/>
      <c r="SZ1" s="127"/>
      <c r="TA1" s="127"/>
      <c r="TB1" s="127"/>
      <c r="TC1" s="127"/>
      <c r="TD1" s="127"/>
      <c r="TE1" s="127"/>
      <c r="TF1" s="127"/>
      <c r="TG1" s="127"/>
      <c r="TH1" s="127"/>
      <c r="TI1" s="127"/>
      <c r="TJ1" s="127"/>
      <c r="TK1" s="127"/>
      <c r="TL1" s="127"/>
      <c r="TM1" s="127"/>
      <c r="TN1" s="127"/>
      <c r="TO1" s="127"/>
      <c r="TP1" s="127"/>
      <c r="TQ1" s="127"/>
      <c r="TR1" s="127"/>
      <c r="TS1" s="127"/>
      <c r="TT1" s="127"/>
      <c r="TU1" s="127"/>
      <c r="TV1" s="127"/>
      <c r="TW1" s="127"/>
      <c r="TX1" s="127"/>
      <c r="TY1" s="127"/>
      <c r="TZ1" s="127"/>
      <c r="UA1" s="127"/>
      <c r="UB1" s="127"/>
      <c r="UC1" s="127"/>
      <c r="UD1" s="127"/>
      <c r="UE1" s="127"/>
      <c r="UF1" s="127"/>
      <c r="UG1" s="127"/>
      <c r="UH1" s="127"/>
      <c r="UI1" s="127"/>
      <c r="UJ1" s="127"/>
      <c r="UK1" s="127"/>
      <c r="UL1" s="127"/>
      <c r="UM1" s="127"/>
      <c r="UN1" s="127"/>
      <c r="UO1" s="127"/>
      <c r="UP1" s="127"/>
      <c r="UQ1" s="127"/>
      <c r="UR1" s="127"/>
      <c r="US1" s="127"/>
      <c r="UT1" s="127"/>
      <c r="UU1" s="127"/>
      <c r="UV1" s="127"/>
      <c r="UW1" s="127"/>
      <c r="UX1" s="127"/>
      <c r="UY1" s="127"/>
      <c r="UZ1" s="127"/>
      <c r="VA1" s="127"/>
      <c r="VB1" s="127"/>
      <c r="VC1" s="127"/>
      <c r="VD1" s="127"/>
      <c r="VE1" s="127"/>
      <c r="VF1" s="127"/>
      <c r="VG1" s="127"/>
      <c r="VH1" s="127"/>
      <c r="VI1" s="127"/>
      <c r="VJ1" s="127"/>
      <c r="VK1" s="127"/>
      <c r="VL1" s="127"/>
      <c r="VM1" s="127"/>
      <c r="VN1" s="127"/>
      <c r="VO1" s="127"/>
      <c r="VP1" s="127"/>
      <c r="VQ1" s="127"/>
      <c r="VR1" s="127"/>
      <c r="VS1" s="127"/>
      <c r="VT1" s="127"/>
      <c r="VU1" s="127"/>
      <c r="VV1" s="127"/>
      <c r="VW1" s="127"/>
      <c r="VX1" s="127"/>
      <c r="VY1" s="127"/>
      <c r="VZ1" s="127"/>
      <c r="WA1" s="127"/>
      <c r="WB1" s="127"/>
      <c r="WC1" s="127"/>
      <c r="WD1" s="127"/>
      <c r="WE1" s="127"/>
      <c r="WF1" s="127"/>
      <c r="WG1" s="127"/>
      <c r="WH1" s="127"/>
      <c r="WI1" s="127"/>
      <c r="WJ1" s="127"/>
      <c r="WK1" s="127"/>
      <c r="WL1" s="127"/>
      <c r="WM1" s="127"/>
      <c r="WN1" s="127"/>
      <c r="WO1" s="127"/>
      <c r="WP1" s="127"/>
      <c r="WQ1" s="127"/>
      <c r="WR1" s="127"/>
      <c r="WS1" s="127"/>
      <c r="WT1" s="127"/>
      <c r="WU1" s="127"/>
      <c r="WV1" s="127"/>
      <c r="WW1" s="127"/>
      <c r="WX1" s="127"/>
      <c r="WY1" s="127"/>
      <c r="WZ1" s="127"/>
      <c r="XA1" s="127"/>
      <c r="XB1" s="127"/>
      <c r="XC1" s="127"/>
      <c r="XD1" s="127"/>
      <c r="XE1" s="127"/>
      <c r="XF1" s="127"/>
      <c r="XG1" s="127"/>
      <c r="XH1" s="127"/>
      <c r="XI1" s="127"/>
      <c r="XJ1" s="127"/>
      <c r="XK1" s="127"/>
      <c r="XL1" s="127"/>
      <c r="XM1" s="127"/>
      <c r="XN1" s="127"/>
      <c r="XO1" s="127"/>
      <c r="XP1" s="127"/>
      <c r="XQ1" s="127"/>
      <c r="XR1" s="127"/>
      <c r="XS1" s="127"/>
      <c r="XT1" s="127"/>
      <c r="XU1" s="127"/>
      <c r="XV1" s="127"/>
      <c r="XW1" s="127"/>
      <c r="XX1" s="127"/>
      <c r="XY1" s="127"/>
      <c r="XZ1" s="127"/>
      <c r="YA1" s="127"/>
      <c r="YB1" s="127"/>
      <c r="YC1" s="127"/>
      <c r="YD1" s="127"/>
      <c r="YE1" s="127"/>
      <c r="YF1" s="127"/>
      <c r="YG1" s="127"/>
      <c r="YH1" s="127"/>
      <c r="YI1" s="127"/>
      <c r="YJ1" s="127"/>
      <c r="YK1" s="127"/>
      <c r="YL1" s="127"/>
      <c r="YM1" s="127"/>
      <c r="YN1" s="127"/>
      <c r="YO1" s="127"/>
      <c r="YP1" s="127"/>
      <c r="YQ1" s="127"/>
      <c r="YR1" s="127"/>
      <c r="YS1" s="127"/>
      <c r="YT1" s="127"/>
      <c r="YU1" s="127"/>
      <c r="YV1" s="127"/>
      <c r="YW1" s="127"/>
      <c r="YX1" s="127"/>
      <c r="YY1" s="127"/>
      <c r="YZ1" s="127"/>
      <c r="ZA1" s="127"/>
      <c r="ZB1" s="127"/>
      <c r="ZC1" s="127"/>
      <c r="ZD1" s="127"/>
      <c r="ZE1" s="127"/>
      <c r="ZF1" s="127"/>
      <c r="ZG1" s="127"/>
      <c r="ZH1" s="127"/>
      <c r="ZI1" s="127"/>
      <c r="ZJ1" s="127"/>
      <c r="ZK1" s="127"/>
      <c r="ZL1" s="127"/>
      <c r="ZM1" s="127"/>
      <c r="ZN1" s="127"/>
      <c r="ZO1" s="127"/>
      <c r="ZP1" s="127"/>
      <c r="ZQ1" s="127"/>
      <c r="ZR1" s="127"/>
      <c r="ZS1" s="127"/>
      <c r="ZT1" s="127"/>
      <c r="ZU1" s="127"/>
      <c r="ZV1" s="127"/>
      <c r="ZW1" s="127"/>
      <c r="ZX1" s="127"/>
      <c r="ZY1" s="127"/>
      <c r="ZZ1" s="127"/>
    </row>
    <row r="2" spans="1:702" s="2" customFormat="1" ht="15" customHeight="1">
      <c r="A2" s="203"/>
      <c r="B2" s="204"/>
      <c r="C2" s="204"/>
      <c r="D2" s="204"/>
      <c r="E2" s="204"/>
      <c r="F2" s="205"/>
      <c r="G2" s="73"/>
      <c r="H2" s="72"/>
      <c r="I2" s="72"/>
      <c r="J2" s="123"/>
      <c r="K2" s="123"/>
      <c r="L2" s="72"/>
      <c r="M2" s="72"/>
      <c r="N2" s="72"/>
      <c r="O2" s="72"/>
      <c r="P2" s="123"/>
      <c r="Q2" s="123"/>
      <c r="R2" s="72"/>
      <c r="S2" s="72"/>
      <c r="T2" s="72"/>
      <c r="U2" s="72"/>
      <c r="V2" s="124" t="s">
        <v>54</v>
      </c>
      <c r="W2" s="123"/>
      <c r="X2" s="72"/>
      <c r="Y2" s="72"/>
      <c r="Z2" s="72"/>
      <c r="AA2" s="72"/>
      <c r="AB2" s="72"/>
      <c r="AC2" s="76"/>
      <c r="AD2" s="127"/>
      <c r="AE2" s="127"/>
      <c r="AF2" s="127"/>
      <c r="AG2" s="127"/>
      <c r="AH2" s="127"/>
      <c r="AI2" s="127"/>
      <c r="AJ2" s="127"/>
      <c r="AK2" s="127"/>
      <c r="AL2" s="127"/>
      <c r="AM2" s="127"/>
      <c r="AN2" s="127"/>
      <c r="AO2" s="127"/>
      <c r="AP2" s="127"/>
      <c r="AQ2" s="127"/>
      <c r="AR2" s="127"/>
      <c r="AS2" s="127"/>
      <c r="AT2" s="127"/>
      <c r="AU2" s="127"/>
      <c r="AV2" s="127"/>
      <c r="AW2" s="127"/>
      <c r="AX2" s="127"/>
      <c r="AY2" s="127"/>
      <c r="AZ2" s="127"/>
      <c r="BA2" s="127"/>
      <c r="BB2" s="127"/>
      <c r="BC2" s="127"/>
      <c r="BD2" s="127"/>
      <c r="BE2" s="127"/>
      <c r="BF2" s="127"/>
      <c r="BG2" s="127"/>
      <c r="BH2" s="127"/>
      <c r="BI2" s="127"/>
      <c r="BJ2" s="127"/>
      <c r="BK2" s="127"/>
      <c r="BL2" s="127"/>
      <c r="BM2" s="127"/>
      <c r="BN2" s="127"/>
      <c r="BO2" s="127"/>
      <c r="BP2" s="127"/>
      <c r="BQ2" s="127"/>
      <c r="BR2" s="127"/>
      <c r="BS2" s="127"/>
      <c r="BT2" s="127"/>
      <c r="BU2" s="127"/>
      <c r="BV2" s="127"/>
      <c r="BW2" s="127"/>
      <c r="BX2" s="127"/>
      <c r="BY2" s="127"/>
      <c r="BZ2" s="127"/>
      <c r="CA2" s="127"/>
      <c r="CB2" s="127"/>
      <c r="CC2" s="127"/>
      <c r="CD2" s="127"/>
      <c r="CE2" s="127"/>
      <c r="CF2" s="127"/>
      <c r="CG2" s="127"/>
      <c r="CH2" s="127"/>
      <c r="CI2" s="127"/>
      <c r="CJ2" s="127"/>
      <c r="CK2" s="127"/>
      <c r="CL2" s="127"/>
      <c r="CM2" s="127"/>
      <c r="CN2" s="127"/>
      <c r="CO2" s="127"/>
      <c r="CP2" s="127"/>
      <c r="CQ2" s="127"/>
      <c r="CR2" s="127"/>
      <c r="CS2" s="127"/>
      <c r="CT2" s="127"/>
      <c r="CU2" s="127"/>
      <c r="CV2" s="127"/>
      <c r="CW2" s="127"/>
      <c r="CX2" s="127"/>
      <c r="CY2" s="127"/>
      <c r="CZ2" s="127"/>
      <c r="DA2" s="127"/>
      <c r="DB2" s="127"/>
      <c r="DC2" s="127"/>
      <c r="DD2" s="127"/>
      <c r="DE2" s="127"/>
      <c r="DF2" s="127"/>
      <c r="DG2" s="127"/>
      <c r="DH2" s="127"/>
      <c r="DI2" s="127"/>
      <c r="DJ2" s="127"/>
      <c r="DK2" s="127"/>
      <c r="DL2" s="127"/>
      <c r="DM2" s="127"/>
      <c r="DN2" s="127"/>
      <c r="DO2" s="127"/>
      <c r="DP2" s="127"/>
      <c r="DQ2" s="127"/>
      <c r="DR2" s="127"/>
      <c r="DS2" s="127"/>
      <c r="DT2" s="127"/>
      <c r="DU2" s="127"/>
      <c r="DV2" s="127"/>
      <c r="DW2" s="127"/>
      <c r="DX2" s="127"/>
      <c r="DY2" s="127"/>
      <c r="DZ2" s="127"/>
      <c r="EA2" s="127"/>
      <c r="EB2" s="127"/>
      <c r="EC2" s="127"/>
      <c r="ED2" s="127"/>
      <c r="EE2" s="127"/>
      <c r="EF2" s="127"/>
      <c r="EG2" s="127"/>
      <c r="EH2" s="127"/>
      <c r="EI2" s="127"/>
      <c r="EJ2" s="127"/>
      <c r="EK2" s="127"/>
      <c r="EL2" s="127"/>
      <c r="EM2" s="127"/>
      <c r="EN2" s="127"/>
      <c r="EO2" s="127"/>
      <c r="EP2" s="127"/>
      <c r="EQ2" s="127"/>
      <c r="ER2" s="127"/>
      <c r="ES2" s="127"/>
      <c r="ET2" s="127"/>
      <c r="EU2" s="127"/>
      <c r="EV2" s="127"/>
      <c r="EW2" s="127"/>
      <c r="EX2" s="127"/>
      <c r="EY2" s="127"/>
      <c r="EZ2" s="127"/>
      <c r="FA2" s="127"/>
      <c r="FB2" s="127"/>
      <c r="FC2" s="127"/>
      <c r="FD2" s="127"/>
      <c r="FE2" s="127"/>
      <c r="FF2" s="127"/>
      <c r="FG2" s="127"/>
      <c r="FH2" s="127"/>
      <c r="FI2" s="127"/>
      <c r="FJ2" s="127"/>
      <c r="FK2" s="127"/>
      <c r="FL2" s="127"/>
      <c r="FM2" s="127"/>
      <c r="FN2" s="127"/>
      <c r="FO2" s="127"/>
      <c r="FP2" s="127"/>
      <c r="FQ2" s="127"/>
      <c r="FR2" s="127"/>
      <c r="FS2" s="127"/>
      <c r="FT2" s="127"/>
      <c r="FU2" s="127"/>
      <c r="FV2" s="127"/>
      <c r="FW2" s="127"/>
      <c r="FX2" s="127"/>
      <c r="FY2" s="127"/>
      <c r="FZ2" s="127"/>
      <c r="GA2" s="127"/>
      <c r="GB2" s="127"/>
      <c r="GC2" s="127"/>
      <c r="GD2" s="127"/>
      <c r="GE2" s="127"/>
      <c r="GF2" s="127"/>
      <c r="GG2" s="127"/>
      <c r="GH2" s="127"/>
      <c r="GI2" s="127"/>
      <c r="GJ2" s="127"/>
      <c r="GK2" s="127"/>
      <c r="GL2" s="127"/>
      <c r="GM2" s="127"/>
      <c r="GN2" s="127"/>
      <c r="GO2" s="127"/>
      <c r="GP2" s="127"/>
      <c r="GQ2" s="127"/>
      <c r="GR2" s="127"/>
      <c r="GS2" s="127"/>
      <c r="GT2" s="127"/>
      <c r="GU2" s="127"/>
      <c r="GV2" s="127"/>
      <c r="GW2" s="127"/>
      <c r="GX2" s="127"/>
      <c r="GY2" s="127"/>
      <c r="GZ2" s="127"/>
      <c r="HA2" s="127"/>
      <c r="HB2" s="127"/>
      <c r="HC2" s="127"/>
      <c r="HD2" s="127"/>
      <c r="HE2" s="127"/>
      <c r="HF2" s="127"/>
      <c r="HG2" s="127"/>
      <c r="HH2" s="127"/>
      <c r="HI2" s="127"/>
      <c r="HJ2" s="127"/>
      <c r="HK2" s="127"/>
      <c r="HL2" s="127"/>
      <c r="HM2" s="127"/>
      <c r="HN2" s="127"/>
      <c r="HO2" s="127"/>
      <c r="HP2" s="127"/>
      <c r="HQ2" s="127"/>
      <c r="HR2" s="127"/>
      <c r="HS2" s="127"/>
      <c r="HT2" s="127"/>
      <c r="HU2" s="127"/>
      <c r="HV2" s="127"/>
      <c r="HW2" s="127"/>
      <c r="HX2" s="127"/>
      <c r="HY2" s="127"/>
      <c r="HZ2" s="127"/>
      <c r="IA2" s="127"/>
      <c r="IB2" s="127"/>
      <c r="IC2" s="127"/>
      <c r="ID2" s="127"/>
      <c r="IE2" s="127"/>
      <c r="IF2" s="127"/>
      <c r="IG2" s="127"/>
      <c r="IH2" s="127"/>
      <c r="II2" s="127"/>
      <c r="IJ2" s="127"/>
      <c r="IK2" s="127"/>
      <c r="IL2" s="127"/>
      <c r="IM2" s="127"/>
      <c r="IN2" s="127"/>
      <c r="IO2" s="127"/>
      <c r="IP2" s="127"/>
      <c r="IQ2" s="127"/>
      <c r="IR2" s="127"/>
      <c r="IS2" s="127"/>
      <c r="IT2" s="127"/>
      <c r="IU2" s="127"/>
      <c r="IV2" s="127"/>
      <c r="IW2" s="127"/>
      <c r="IX2" s="127"/>
      <c r="IY2" s="127"/>
      <c r="IZ2" s="127"/>
      <c r="JA2" s="127"/>
      <c r="JB2" s="127"/>
      <c r="JC2" s="127"/>
      <c r="JD2" s="127"/>
      <c r="JE2" s="127"/>
      <c r="JF2" s="127"/>
      <c r="JG2" s="127"/>
      <c r="JH2" s="127"/>
      <c r="JI2" s="127"/>
      <c r="JJ2" s="127"/>
      <c r="JK2" s="127"/>
      <c r="JL2" s="127"/>
      <c r="JM2" s="127"/>
      <c r="JN2" s="127"/>
      <c r="JO2" s="127"/>
      <c r="JP2" s="127"/>
      <c r="JQ2" s="127"/>
      <c r="JR2" s="127"/>
      <c r="JS2" s="127"/>
      <c r="JT2" s="127"/>
      <c r="JU2" s="127"/>
      <c r="JV2" s="127"/>
      <c r="JW2" s="127"/>
      <c r="JX2" s="127"/>
      <c r="JY2" s="127"/>
      <c r="JZ2" s="127"/>
      <c r="KA2" s="127"/>
      <c r="KB2" s="127"/>
      <c r="KC2" s="127"/>
      <c r="KD2" s="127"/>
      <c r="KE2" s="127"/>
      <c r="KF2" s="127"/>
      <c r="KG2" s="127"/>
      <c r="KH2" s="127"/>
      <c r="KI2" s="127"/>
      <c r="KJ2" s="127"/>
      <c r="KK2" s="127"/>
      <c r="KL2" s="127"/>
      <c r="KM2" s="127"/>
      <c r="KN2" s="127"/>
      <c r="KO2" s="127"/>
      <c r="KP2" s="127"/>
      <c r="KQ2" s="127"/>
      <c r="KR2" s="127"/>
      <c r="KS2" s="127"/>
      <c r="KT2" s="127"/>
      <c r="KU2" s="127"/>
      <c r="KV2" s="127"/>
      <c r="KW2" s="127"/>
      <c r="KX2" s="127"/>
      <c r="KY2" s="127"/>
      <c r="KZ2" s="127"/>
      <c r="LA2" s="127"/>
      <c r="LB2" s="127"/>
      <c r="LC2" s="127"/>
      <c r="LD2" s="127"/>
      <c r="LE2" s="127"/>
      <c r="LF2" s="127"/>
      <c r="LG2" s="127"/>
      <c r="LH2" s="127"/>
      <c r="LI2" s="127"/>
      <c r="LJ2" s="127"/>
      <c r="LK2" s="127"/>
      <c r="LL2" s="127"/>
      <c r="LM2" s="127"/>
      <c r="LN2" s="127"/>
      <c r="LO2" s="127"/>
      <c r="LP2" s="127"/>
      <c r="LQ2" s="127"/>
      <c r="LR2" s="127"/>
      <c r="LS2" s="127"/>
      <c r="LT2" s="127"/>
      <c r="LU2" s="127"/>
      <c r="LV2" s="127"/>
      <c r="LW2" s="127"/>
      <c r="LX2" s="127"/>
      <c r="LY2" s="127"/>
      <c r="LZ2" s="127"/>
      <c r="MA2" s="127"/>
      <c r="MB2" s="127"/>
      <c r="MC2" s="127"/>
      <c r="MD2" s="127"/>
      <c r="ME2" s="127"/>
      <c r="MF2" s="127"/>
      <c r="MG2" s="127"/>
      <c r="MH2" s="127"/>
      <c r="MI2" s="127"/>
      <c r="MJ2" s="127"/>
      <c r="MK2" s="127"/>
      <c r="ML2" s="127"/>
      <c r="MM2" s="127"/>
      <c r="MN2" s="127"/>
      <c r="MO2" s="127"/>
      <c r="MP2" s="127"/>
      <c r="MQ2" s="127"/>
      <c r="MR2" s="127"/>
      <c r="MS2" s="127"/>
      <c r="MT2" s="127"/>
      <c r="MU2" s="127"/>
      <c r="MV2" s="127"/>
      <c r="MW2" s="127"/>
      <c r="MX2" s="127"/>
      <c r="MY2" s="127"/>
      <c r="MZ2" s="127"/>
      <c r="NA2" s="127"/>
      <c r="NB2" s="127"/>
      <c r="NC2" s="127"/>
      <c r="ND2" s="127"/>
      <c r="NE2" s="127"/>
      <c r="NF2" s="127"/>
      <c r="NG2" s="127"/>
      <c r="NH2" s="127"/>
      <c r="NI2" s="127"/>
      <c r="NJ2" s="127"/>
      <c r="NK2" s="127"/>
      <c r="NL2" s="127"/>
      <c r="NM2" s="127"/>
      <c r="NN2" s="127"/>
      <c r="NO2" s="127"/>
      <c r="NP2" s="127"/>
      <c r="NQ2" s="127"/>
      <c r="NR2" s="127"/>
      <c r="NS2" s="127"/>
      <c r="NT2" s="127"/>
      <c r="NU2" s="127"/>
      <c r="NV2" s="127"/>
      <c r="NW2" s="127"/>
      <c r="NX2" s="127"/>
      <c r="NY2" s="127"/>
      <c r="NZ2" s="127"/>
      <c r="OA2" s="127"/>
      <c r="OB2" s="127"/>
      <c r="OC2" s="127"/>
      <c r="OD2" s="127"/>
      <c r="OE2" s="127"/>
      <c r="OF2" s="127"/>
      <c r="OG2" s="127"/>
      <c r="OH2" s="127"/>
      <c r="OI2" s="127"/>
      <c r="OJ2" s="127"/>
      <c r="OK2" s="127"/>
      <c r="OL2" s="127"/>
      <c r="OM2" s="127"/>
      <c r="ON2" s="127"/>
      <c r="OO2" s="127"/>
      <c r="OP2" s="127"/>
      <c r="OQ2" s="127"/>
      <c r="OR2" s="127"/>
      <c r="OS2" s="127"/>
      <c r="OT2" s="127"/>
      <c r="OU2" s="127"/>
      <c r="OV2" s="127"/>
      <c r="OW2" s="127"/>
      <c r="OX2" s="127"/>
      <c r="OY2" s="127"/>
      <c r="OZ2" s="127"/>
      <c r="PA2" s="127"/>
      <c r="PB2" s="127"/>
      <c r="PC2" s="127"/>
      <c r="PD2" s="127"/>
      <c r="PE2" s="127"/>
      <c r="PF2" s="127"/>
      <c r="PG2" s="127"/>
      <c r="PH2" s="127"/>
      <c r="PI2" s="127"/>
      <c r="PJ2" s="127"/>
      <c r="PK2" s="127"/>
      <c r="PL2" s="127"/>
      <c r="PM2" s="127"/>
      <c r="PN2" s="127"/>
      <c r="PO2" s="127"/>
      <c r="PP2" s="127"/>
      <c r="PQ2" s="127"/>
      <c r="PR2" s="127"/>
      <c r="PS2" s="127"/>
      <c r="PT2" s="127"/>
      <c r="PU2" s="127"/>
      <c r="PV2" s="127"/>
      <c r="PW2" s="127"/>
      <c r="PX2" s="127"/>
      <c r="PY2" s="127"/>
      <c r="PZ2" s="127"/>
      <c r="QA2" s="127"/>
      <c r="QB2" s="127"/>
      <c r="QC2" s="127"/>
      <c r="QD2" s="127"/>
      <c r="QE2" s="127"/>
      <c r="QF2" s="127"/>
      <c r="QG2" s="127"/>
      <c r="QH2" s="127"/>
      <c r="QI2" s="127"/>
      <c r="QJ2" s="127"/>
      <c r="QK2" s="127"/>
      <c r="QL2" s="127"/>
      <c r="QM2" s="127"/>
      <c r="QN2" s="127"/>
      <c r="QO2" s="127"/>
      <c r="QP2" s="127"/>
      <c r="QQ2" s="127"/>
      <c r="QR2" s="127"/>
      <c r="QS2" s="127"/>
      <c r="QT2" s="127"/>
      <c r="QU2" s="127"/>
      <c r="QV2" s="127"/>
      <c r="QW2" s="127"/>
      <c r="QX2" s="127"/>
      <c r="QY2" s="127"/>
      <c r="QZ2" s="127"/>
      <c r="RA2" s="127"/>
      <c r="RB2" s="127"/>
      <c r="RC2" s="127"/>
      <c r="RD2" s="127"/>
      <c r="RE2" s="127"/>
      <c r="RF2" s="127"/>
      <c r="RG2" s="127"/>
      <c r="RH2" s="127"/>
      <c r="RI2" s="127"/>
      <c r="RJ2" s="127"/>
      <c r="RK2" s="127"/>
      <c r="RL2" s="127"/>
      <c r="RM2" s="127"/>
      <c r="RN2" s="127"/>
      <c r="RO2" s="127"/>
      <c r="RP2" s="127"/>
      <c r="RQ2" s="127"/>
      <c r="RR2" s="127"/>
      <c r="RS2" s="127"/>
      <c r="RT2" s="127"/>
      <c r="RU2" s="127"/>
      <c r="RV2" s="127"/>
      <c r="RW2" s="127"/>
      <c r="RX2" s="127"/>
      <c r="RY2" s="127"/>
      <c r="RZ2" s="127"/>
      <c r="SA2" s="127"/>
      <c r="SB2" s="127"/>
      <c r="SC2" s="127"/>
      <c r="SD2" s="127"/>
      <c r="SE2" s="127"/>
      <c r="SF2" s="127"/>
      <c r="SG2" s="127"/>
      <c r="SH2" s="127"/>
      <c r="SI2" s="127"/>
      <c r="SJ2" s="127"/>
      <c r="SK2" s="127"/>
      <c r="SL2" s="127"/>
      <c r="SM2" s="127"/>
      <c r="SN2" s="127"/>
      <c r="SO2" s="127"/>
      <c r="SP2" s="127"/>
      <c r="SQ2" s="127"/>
      <c r="SR2" s="127"/>
      <c r="SS2" s="127"/>
      <c r="ST2" s="127"/>
      <c r="SU2" s="127"/>
      <c r="SV2" s="127"/>
      <c r="SW2" s="127"/>
      <c r="SX2" s="127"/>
      <c r="SY2" s="127"/>
      <c r="SZ2" s="127"/>
      <c r="TA2" s="127"/>
      <c r="TB2" s="127"/>
      <c r="TC2" s="127"/>
      <c r="TD2" s="127"/>
      <c r="TE2" s="127"/>
      <c r="TF2" s="127"/>
      <c r="TG2" s="127"/>
      <c r="TH2" s="127"/>
      <c r="TI2" s="127"/>
      <c r="TJ2" s="127"/>
      <c r="TK2" s="127"/>
      <c r="TL2" s="127"/>
      <c r="TM2" s="127"/>
      <c r="TN2" s="127"/>
      <c r="TO2" s="127"/>
      <c r="TP2" s="127"/>
      <c r="TQ2" s="127"/>
      <c r="TR2" s="127"/>
      <c r="TS2" s="127"/>
      <c r="TT2" s="127"/>
      <c r="TU2" s="127"/>
      <c r="TV2" s="127"/>
      <c r="TW2" s="127"/>
      <c r="TX2" s="127"/>
      <c r="TY2" s="127"/>
      <c r="TZ2" s="127"/>
      <c r="UA2" s="127"/>
      <c r="UB2" s="127"/>
      <c r="UC2" s="127"/>
      <c r="UD2" s="127"/>
      <c r="UE2" s="127"/>
      <c r="UF2" s="127"/>
      <c r="UG2" s="127"/>
      <c r="UH2" s="127"/>
      <c r="UI2" s="127"/>
      <c r="UJ2" s="127"/>
      <c r="UK2" s="127"/>
      <c r="UL2" s="127"/>
      <c r="UM2" s="127"/>
      <c r="UN2" s="127"/>
      <c r="UO2" s="127"/>
      <c r="UP2" s="127"/>
      <c r="UQ2" s="127"/>
      <c r="UR2" s="127"/>
      <c r="US2" s="127"/>
      <c r="UT2" s="127"/>
      <c r="UU2" s="127"/>
      <c r="UV2" s="127"/>
      <c r="UW2" s="127"/>
      <c r="UX2" s="127"/>
      <c r="UY2" s="127"/>
      <c r="UZ2" s="127"/>
      <c r="VA2" s="127"/>
      <c r="VB2" s="127"/>
      <c r="VC2" s="127"/>
      <c r="VD2" s="127"/>
      <c r="VE2" s="127"/>
      <c r="VF2" s="127"/>
      <c r="VG2" s="127"/>
      <c r="VH2" s="127"/>
      <c r="VI2" s="127"/>
      <c r="VJ2" s="127"/>
      <c r="VK2" s="127"/>
      <c r="VL2" s="127"/>
      <c r="VM2" s="127"/>
      <c r="VN2" s="127"/>
      <c r="VO2" s="127"/>
      <c r="VP2" s="127"/>
      <c r="VQ2" s="127"/>
      <c r="VR2" s="127"/>
      <c r="VS2" s="127"/>
      <c r="VT2" s="127"/>
      <c r="VU2" s="127"/>
      <c r="VV2" s="127"/>
      <c r="VW2" s="127"/>
      <c r="VX2" s="127"/>
      <c r="VY2" s="127"/>
      <c r="VZ2" s="127"/>
      <c r="WA2" s="127"/>
      <c r="WB2" s="127"/>
      <c r="WC2" s="127"/>
      <c r="WD2" s="127"/>
      <c r="WE2" s="127"/>
      <c r="WF2" s="127"/>
      <c r="WG2" s="127"/>
      <c r="WH2" s="127"/>
      <c r="WI2" s="127"/>
      <c r="WJ2" s="127"/>
      <c r="WK2" s="127"/>
      <c r="WL2" s="127"/>
      <c r="WM2" s="127"/>
      <c r="WN2" s="127"/>
      <c r="WO2" s="127"/>
      <c r="WP2" s="127"/>
      <c r="WQ2" s="127"/>
      <c r="WR2" s="127"/>
      <c r="WS2" s="127"/>
      <c r="WT2" s="127"/>
      <c r="WU2" s="127"/>
      <c r="WV2" s="127"/>
      <c r="WW2" s="127"/>
      <c r="WX2" s="127"/>
      <c r="WY2" s="127"/>
      <c r="WZ2" s="127"/>
      <c r="XA2" s="127"/>
      <c r="XB2" s="127"/>
      <c r="XC2" s="127"/>
      <c r="XD2" s="127"/>
      <c r="XE2" s="127"/>
      <c r="XF2" s="127"/>
      <c r="XG2" s="127"/>
      <c r="XH2" s="127"/>
      <c r="XI2" s="127"/>
      <c r="XJ2" s="127"/>
      <c r="XK2" s="127"/>
      <c r="XL2" s="127"/>
      <c r="XM2" s="127"/>
      <c r="XN2" s="127"/>
      <c r="XO2" s="127"/>
      <c r="XP2" s="127"/>
      <c r="XQ2" s="127"/>
      <c r="XR2" s="127"/>
      <c r="XS2" s="127"/>
      <c r="XT2" s="127"/>
      <c r="XU2" s="127"/>
      <c r="XV2" s="127"/>
      <c r="XW2" s="127"/>
      <c r="XX2" s="127"/>
      <c r="XY2" s="127"/>
      <c r="XZ2" s="127"/>
      <c r="YA2" s="127"/>
      <c r="YB2" s="127"/>
      <c r="YC2" s="127"/>
      <c r="YD2" s="127"/>
      <c r="YE2" s="127"/>
      <c r="YF2" s="127"/>
      <c r="YG2" s="127"/>
      <c r="YH2" s="127"/>
      <c r="YI2" s="127"/>
      <c r="YJ2" s="127"/>
      <c r="YK2" s="127"/>
      <c r="YL2" s="127"/>
      <c r="YM2" s="127"/>
      <c r="YN2" s="127"/>
      <c r="YO2" s="127"/>
      <c r="YP2" s="127"/>
      <c r="YQ2" s="127"/>
      <c r="YR2" s="127"/>
      <c r="YS2" s="127"/>
      <c r="YT2" s="127"/>
      <c r="YU2" s="127"/>
      <c r="YV2" s="127"/>
      <c r="YW2" s="127"/>
      <c r="YX2" s="127"/>
      <c r="YY2" s="127"/>
      <c r="YZ2" s="127"/>
      <c r="ZA2" s="127"/>
      <c r="ZB2" s="127"/>
      <c r="ZC2" s="127"/>
      <c r="ZD2" s="127"/>
      <c r="ZE2" s="127"/>
      <c r="ZF2" s="127"/>
      <c r="ZG2" s="127"/>
      <c r="ZH2" s="127"/>
      <c r="ZI2" s="127"/>
      <c r="ZJ2" s="127"/>
      <c r="ZK2" s="127"/>
      <c r="ZL2" s="127"/>
      <c r="ZM2" s="127"/>
      <c r="ZN2" s="127"/>
      <c r="ZO2" s="127"/>
      <c r="ZP2" s="127"/>
      <c r="ZQ2" s="127"/>
      <c r="ZR2" s="127"/>
      <c r="ZS2" s="127"/>
      <c r="ZT2" s="127"/>
      <c r="ZU2" s="127"/>
      <c r="ZV2" s="127"/>
      <c r="ZW2" s="127"/>
      <c r="ZX2" s="127"/>
      <c r="ZY2" s="127"/>
      <c r="ZZ2" s="127"/>
    </row>
    <row r="3" spans="1:702" s="2" customFormat="1" ht="15" customHeight="1" thickBot="1">
      <c r="A3" s="206"/>
      <c r="B3" s="207"/>
      <c r="C3" s="207"/>
      <c r="D3" s="207"/>
      <c r="E3" s="207"/>
      <c r="F3" s="208"/>
      <c r="G3" s="77"/>
      <c r="H3" s="77"/>
      <c r="I3" s="77"/>
      <c r="J3" s="125"/>
      <c r="K3" s="125"/>
      <c r="L3" s="77"/>
      <c r="M3" s="77"/>
      <c r="N3" s="77"/>
      <c r="O3" s="77"/>
      <c r="P3" s="125"/>
      <c r="Q3" s="125"/>
      <c r="R3" s="77"/>
      <c r="S3" s="77"/>
      <c r="T3" s="77"/>
      <c r="U3" s="77"/>
      <c r="V3" s="125"/>
      <c r="W3" s="125"/>
      <c r="X3" s="77"/>
      <c r="Y3" s="77"/>
      <c r="Z3" s="77"/>
      <c r="AA3" s="77"/>
      <c r="AB3" s="77"/>
      <c r="AC3" s="78"/>
      <c r="AD3" s="127"/>
      <c r="AE3" s="127"/>
      <c r="AF3" s="127"/>
      <c r="AG3" s="127" t="s">
        <v>162</v>
      </c>
      <c r="AH3" s="127" t="s">
        <v>163</v>
      </c>
      <c r="AI3" s="127" t="s">
        <v>164</v>
      </c>
      <c r="AJ3" s="127" t="s">
        <v>165</v>
      </c>
      <c r="AK3" s="127" t="s">
        <v>166</v>
      </c>
      <c r="AL3" s="127" t="s">
        <v>167</v>
      </c>
      <c r="AM3" s="127" t="s">
        <v>168</v>
      </c>
      <c r="AN3" s="127" t="s">
        <v>169</v>
      </c>
      <c r="AO3" s="127" t="s">
        <v>170</v>
      </c>
      <c r="AP3" s="127" t="s">
        <v>171</v>
      </c>
      <c r="AQ3" s="127" t="s">
        <v>172</v>
      </c>
      <c r="AR3" s="127" t="s">
        <v>173</v>
      </c>
      <c r="AS3" s="127" t="s">
        <v>174</v>
      </c>
      <c r="AT3" s="127" t="s">
        <v>175</v>
      </c>
      <c r="AU3" s="127" t="s">
        <v>176</v>
      </c>
      <c r="AV3" s="127"/>
      <c r="AW3" s="127"/>
      <c r="AX3" s="127"/>
      <c r="AY3" s="127"/>
      <c r="AZ3" s="127"/>
      <c r="BA3" s="127"/>
      <c r="BB3" s="127"/>
      <c r="BC3" s="127"/>
      <c r="BD3" s="127"/>
      <c r="BE3" s="127"/>
      <c r="BF3" s="127"/>
      <c r="BG3" s="127"/>
      <c r="BH3" s="127"/>
      <c r="BI3" s="127"/>
      <c r="BJ3" s="127"/>
      <c r="BK3" s="127"/>
      <c r="BL3" s="127"/>
      <c r="BM3" s="127"/>
      <c r="BN3" s="127"/>
      <c r="BO3" s="127"/>
      <c r="BP3" s="127"/>
      <c r="BQ3" s="127"/>
      <c r="BR3" s="127"/>
      <c r="BS3" s="127"/>
      <c r="BT3" s="127"/>
      <c r="BU3" s="127"/>
      <c r="BV3" s="127"/>
      <c r="BW3" s="127"/>
      <c r="BX3" s="127"/>
      <c r="BY3" s="127"/>
      <c r="BZ3" s="127"/>
      <c r="CA3" s="127"/>
      <c r="CB3" s="127"/>
      <c r="CC3" s="127"/>
      <c r="CD3" s="127"/>
      <c r="CE3" s="127"/>
      <c r="CF3" s="127"/>
      <c r="CG3" s="127"/>
      <c r="CH3" s="127"/>
      <c r="CI3" s="127"/>
      <c r="CJ3" s="127"/>
      <c r="CK3" s="127"/>
      <c r="CL3" s="127"/>
      <c r="CM3" s="127"/>
      <c r="CN3" s="127"/>
      <c r="CO3" s="127"/>
      <c r="CP3" s="127"/>
      <c r="CQ3" s="127"/>
      <c r="CR3" s="127"/>
      <c r="CS3" s="127"/>
      <c r="CT3" s="127"/>
      <c r="CU3" s="127"/>
      <c r="CV3" s="127"/>
      <c r="CW3" s="127"/>
      <c r="CX3" s="127"/>
      <c r="CY3" s="127"/>
      <c r="CZ3" s="127"/>
      <c r="DA3" s="127"/>
      <c r="DB3" s="127"/>
      <c r="DC3" s="127"/>
      <c r="DD3" s="127"/>
      <c r="DE3" s="127"/>
      <c r="DF3" s="127"/>
      <c r="DG3" s="127"/>
      <c r="DH3" s="127"/>
      <c r="DI3" s="127"/>
      <c r="DJ3" s="127"/>
      <c r="DK3" s="127"/>
      <c r="DL3" s="127"/>
      <c r="DM3" s="127"/>
      <c r="DN3" s="127"/>
      <c r="DO3" s="127"/>
      <c r="DP3" s="127"/>
      <c r="DQ3" s="127"/>
      <c r="DR3" s="127"/>
      <c r="DS3" s="127"/>
      <c r="DT3" s="127"/>
      <c r="DU3" s="127"/>
      <c r="DV3" s="127"/>
      <c r="DW3" s="127"/>
      <c r="DX3" s="127"/>
      <c r="DY3" s="127"/>
      <c r="DZ3" s="127"/>
      <c r="EA3" s="127"/>
      <c r="EB3" s="127"/>
      <c r="EC3" s="127"/>
      <c r="ED3" s="127"/>
      <c r="EE3" s="127"/>
      <c r="EF3" s="127"/>
      <c r="EG3" s="127"/>
      <c r="EH3" s="127"/>
      <c r="EI3" s="127"/>
      <c r="EJ3" s="127"/>
      <c r="EK3" s="127"/>
      <c r="EL3" s="127"/>
      <c r="EM3" s="127"/>
      <c r="EN3" s="127"/>
      <c r="EO3" s="127"/>
      <c r="EP3" s="127"/>
      <c r="EQ3" s="127"/>
      <c r="ER3" s="127"/>
      <c r="ES3" s="127"/>
      <c r="ET3" s="127"/>
      <c r="EU3" s="127"/>
      <c r="EV3" s="127"/>
      <c r="EW3" s="127"/>
      <c r="EX3" s="127"/>
      <c r="EY3" s="127"/>
      <c r="EZ3" s="127"/>
      <c r="FA3" s="127"/>
      <c r="FB3" s="127"/>
      <c r="FC3" s="127"/>
      <c r="FD3" s="127"/>
      <c r="FE3" s="127"/>
      <c r="FF3" s="127"/>
      <c r="FG3" s="127"/>
      <c r="FH3" s="127"/>
      <c r="FI3" s="127"/>
      <c r="FJ3" s="127"/>
      <c r="FK3" s="127"/>
      <c r="FL3" s="127"/>
      <c r="FM3" s="127"/>
      <c r="FN3" s="127"/>
      <c r="FO3" s="127"/>
      <c r="FP3" s="127"/>
      <c r="FQ3" s="127"/>
      <c r="FR3" s="127"/>
      <c r="FS3" s="127"/>
      <c r="FT3" s="127"/>
      <c r="FU3" s="127"/>
      <c r="FV3" s="127"/>
      <c r="FW3" s="127"/>
      <c r="FX3" s="127"/>
      <c r="FY3" s="127"/>
      <c r="FZ3" s="127"/>
      <c r="GA3" s="127"/>
      <c r="GB3" s="127"/>
      <c r="GC3" s="127"/>
      <c r="GD3" s="127"/>
      <c r="GE3" s="127"/>
      <c r="GF3" s="127"/>
      <c r="GG3" s="127"/>
      <c r="GH3" s="127"/>
      <c r="GI3" s="127"/>
      <c r="GJ3" s="127"/>
      <c r="GK3" s="127"/>
      <c r="GL3" s="127"/>
      <c r="GM3" s="127"/>
      <c r="GN3" s="127"/>
      <c r="GO3" s="127"/>
      <c r="GP3" s="127"/>
      <c r="GQ3" s="127"/>
      <c r="GR3" s="127"/>
      <c r="GS3" s="127"/>
      <c r="GT3" s="127"/>
      <c r="GU3" s="127"/>
      <c r="GV3" s="127"/>
      <c r="GW3" s="127"/>
      <c r="GX3" s="127"/>
      <c r="GY3" s="127"/>
      <c r="GZ3" s="127"/>
      <c r="HA3" s="127"/>
      <c r="HB3" s="127"/>
      <c r="HC3" s="127"/>
      <c r="HD3" s="127"/>
      <c r="HE3" s="127"/>
      <c r="HF3" s="127"/>
      <c r="HG3" s="127"/>
      <c r="HH3" s="127"/>
      <c r="HI3" s="127"/>
      <c r="HJ3" s="127"/>
      <c r="HK3" s="127"/>
      <c r="HL3" s="127"/>
      <c r="HM3" s="127"/>
      <c r="HN3" s="127"/>
      <c r="HO3" s="127"/>
      <c r="HP3" s="127"/>
      <c r="HQ3" s="127"/>
      <c r="HR3" s="127"/>
      <c r="HS3" s="127"/>
      <c r="HT3" s="127"/>
      <c r="HU3" s="127"/>
      <c r="HV3" s="127"/>
      <c r="HW3" s="127"/>
      <c r="HX3" s="127"/>
      <c r="HY3" s="127"/>
      <c r="HZ3" s="127"/>
      <c r="IA3" s="127"/>
      <c r="IB3" s="127"/>
      <c r="IC3" s="127"/>
      <c r="ID3" s="127"/>
      <c r="IE3" s="127"/>
      <c r="IF3" s="127"/>
      <c r="IG3" s="127"/>
      <c r="IH3" s="127"/>
      <c r="II3" s="127"/>
      <c r="IJ3" s="127"/>
      <c r="IK3" s="127"/>
      <c r="IL3" s="127"/>
      <c r="IM3" s="127"/>
      <c r="IN3" s="127"/>
      <c r="IO3" s="127"/>
      <c r="IP3" s="127"/>
      <c r="IQ3" s="127"/>
      <c r="IR3" s="127"/>
      <c r="IS3" s="127"/>
      <c r="IT3" s="127"/>
      <c r="IU3" s="127"/>
      <c r="IV3" s="127"/>
      <c r="IW3" s="127"/>
      <c r="IX3" s="127"/>
      <c r="IY3" s="127"/>
      <c r="IZ3" s="127"/>
      <c r="JA3" s="127"/>
      <c r="JB3" s="127"/>
      <c r="JC3" s="127"/>
      <c r="JD3" s="127"/>
      <c r="JE3" s="127"/>
      <c r="JF3" s="127"/>
      <c r="JG3" s="127"/>
      <c r="JH3" s="127"/>
      <c r="JI3" s="127"/>
      <c r="JJ3" s="127"/>
      <c r="JK3" s="127"/>
      <c r="JL3" s="127"/>
      <c r="JM3" s="127"/>
      <c r="JN3" s="127"/>
      <c r="JO3" s="127"/>
      <c r="JP3" s="127"/>
      <c r="JQ3" s="127"/>
      <c r="JR3" s="127"/>
      <c r="JS3" s="127"/>
      <c r="JT3" s="127"/>
      <c r="JU3" s="127"/>
      <c r="JV3" s="127"/>
      <c r="JW3" s="127"/>
      <c r="JX3" s="127"/>
      <c r="JY3" s="127"/>
      <c r="JZ3" s="127"/>
      <c r="KA3" s="127"/>
      <c r="KB3" s="127"/>
      <c r="KC3" s="127"/>
      <c r="KD3" s="127"/>
      <c r="KE3" s="127"/>
      <c r="KF3" s="127"/>
      <c r="KG3" s="127"/>
      <c r="KH3" s="127"/>
      <c r="KI3" s="127"/>
      <c r="KJ3" s="127"/>
      <c r="KK3" s="127"/>
      <c r="KL3" s="127"/>
      <c r="KM3" s="127"/>
      <c r="KN3" s="127"/>
      <c r="KO3" s="127"/>
      <c r="KP3" s="127"/>
      <c r="KQ3" s="127"/>
      <c r="KR3" s="127"/>
      <c r="KS3" s="127"/>
      <c r="KT3" s="127"/>
      <c r="KU3" s="127"/>
      <c r="KV3" s="127"/>
      <c r="KW3" s="127"/>
      <c r="KX3" s="127"/>
      <c r="KY3" s="127"/>
      <c r="KZ3" s="127"/>
      <c r="LA3" s="127"/>
      <c r="LB3" s="127"/>
      <c r="LC3" s="127"/>
      <c r="LD3" s="127"/>
      <c r="LE3" s="127"/>
      <c r="LF3" s="127"/>
      <c r="LG3" s="127"/>
      <c r="LH3" s="127"/>
      <c r="LI3" s="127"/>
      <c r="LJ3" s="127"/>
      <c r="LK3" s="127"/>
      <c r="LL3" s="127"/>
      <c r="LM3" s="127"/>
      <c r="LN3" s="127"/>
      <c r="LO3" s="127"/>
      <c r="LP3" s="127"/>
      <c r="LQ3" s="127"/>
      <c r="LR3" s="127"/>
      <c r="LS3" s="127"/>
      <c r="LT3" s="127"/>
      <c r="LU3" s="127"/>
      <c r="LV3" s="127"/>
      <c r="LW3" s="127"/>
      <c r="LX3" s="127"/>
      <c r="LY3" s="127"/>
      <c r="LZ3" s="127"/>
      <c r="MA3" s="127"/>
      <c r="MB3" s="127"/>
      <c r="MC3" s="127"/>
      <c r="MD3" s="127"/>
      <c r="ME3" s="127"/>
      <c r="MF3" s="127"/>
      <c r="MG3" s="127"/>
      <c r="MH3" s="127"/>
      <c r="MI3" s="127"/>
      <c r="MJ3" s="127"/>
      <c r="MK3" s="127"/>
      <c r="ML3" s="127"/>
      <c r="MM3" s="127"/>
      <c r="MN3" s="127"/>
      <c r="MO3" s="127"/>
      <c r="MP3" s="127"/>
      <c r="MQ3" s="127"/>
      <c r="MR3" s="127"/>
      <c r="MS3" s="127"/>
      <c r="MT3" s="127"/>
      <c r="MU3" s="127"/>
      <c r="MV3" s="127"/>
      <c r="MW3" s="127"/>
      <c r="MX3" s="127"/>
      <c r="MY3" s="127"/>
      <c r="MZ3" s="127"/>
      <c r="NA3" s="127"/>
      <c r="NB3" s="127"/>
      <c r="NC3" s="127"/>
      <c r="ND3" s="127"/>
      <c r="NE3" s="127"/>
      <c r="NF3" s="127"/>
      <c r="NG3" s="127"/>
      <c r="NH3" s="127"/>
      <c r="NI3" s="127"/>
      <c r="NJ3" s="127"/>
      <c r="NK3" s="127"/>
      <c r="NL3" s="127"/>
      <c r="NM3" s="127"/>
      <c r="NN3" s="127"/>
      <c r="NO3" s="127"/>
      <c r="NP3" s="127"/>
      <c r="NQ3" s="127"/>
      <c r="NR3" s="127"/>
      <c r="NS3" s="127"/>
      <c r="NT3" s="127"/>
      <c r="NU3" s="127"/>
      <c r="NV3" s="127"/>
      <c r="NW3" s="127"/>
      <c r="NX3" s="127"/>
      <c r="NY3" s="127"/>
      <c r="NZ3" s="127"/>
      <c r="OA3" s="127"/>
      <c r="OB3" s="127"/>
      <c r="OC3" s="127"/>
      <c r="OD3" s="127"/>
      <c r="OE3" s="127"/>
      <c r="OF3" s="127"/>
      <c r="OG3" s="127"/>
      <c r="OH3" s="127"/>
      <c r="OI3" s="127"/>
      <c r="OJ3" s="127"/>
      <c r="OK3" s="127"/>
      <c r="OL3" s="127"/>
      <c r="OM3" s="127"/>
      <c r="ON3" s="127"/>
      <c r="OO3" s="127"/>
      <c r="OP3" s="127"/>
      <c r="OQ3" s="127"/>
      <c r="OR3" s="127"/>
      <c r="OS3" s="127"/>
      <c r="OT3" s="127"/>
      <c r="OU3" s="127"/>
      <c r="OV3" s="127"/>
      <c r="OW3" s="127"/>
      <c r="OX3" s="127"/>
      <c r="OY3" s="127"/>
      <c r="OZ3" s="127"/>
      <c r="PA3" s="127"/>
      <c r="PB3" s="127"/>
      <c r="PC3" s="127"/>
      <c r="PD3" s="127"/>
      <c r="PE3" s="127"/>
      <c r="PF3" s="127"/>
      <c r="PG3" s="127"/>
      <c r="PH3" s="127"/>
      <c r="PI3" s="127"/>
      <c r="PJ3" s="127"/>
      <c r="PK3" s="127"/>
      <c r="PL3" s="127"/>
      <c r="PM3" s="127"/>
      <c r="PN3" s="127"/>
      <c r="PO3" s="127"/>
      <c r="PP3" s="127"/>
      <c r="PQ3" s="127"/>
      <c r="PR3" s="127"/>
      <c r="PS3" s="127"/>
      <c r="PT3" s="127"/>
      <c r="PU3" s="127"/>
      <c r="PV3" s="127"/>
      <c r="PW3" s="127"/>
      <c r="PX3" s="127"/>
      <c r="PY3" s="127"/>
      <c r="PZ3" s="127"/>
      <c r="QA3" s="127"/>
      <c r="QB3" s="127"/>
      <c r="QC3" s="127"/>
      <c r="QD3" s="127"/>
      <c r="QE3" s="127"/>
      <c r="QF3" s="127"/>
      <c r="QG3" s="127"/>
      <c r="QH3" s="127"/>
      <c r="QI3" s="127"/>
      <c r="QJ3" s="127"/>
      <c r="QK3" s="127"/>
      <c r="QL3" s="127"/>
      <c r="QM3" s="127"/>
      <c r="QN3" s="127"/>
      <c r="QO3" s="127"/>
      <c r="QP3" s="127"/>
      <c r="QQ3" s="127"/>
      <c r="QR3" s="127"/>
      <c r="QS3" s="127"/>
      <c r="QT3" s="127"/>
      <c r="QU3" s="127"/>
      <c r="QV3" s="127"/>
      <c r="QW3" s="127"/>
      <c r="QX3" s="127"/>
      <c r="QY3" s="127"/>
      <c r="QZ3" s="127"/>
      <c r="RA3" s="127"/>
      <c r="RB3" s="127"/>
      <c r="RC3" s="127"/>
      <c r="RD3" s="127"/>
      <c r="RE3" s="127"/>
      <c r="RF3" s="127"/>
      <c r="RG3" s="127"/>
      <c r="RH3" s="127"/>
      <c r="RI3" s="127"/>
      <c r="RJ3" s="127"/>
      <c r="RK3" s="127"/>
      <c r="RL3" s="127"/>
      <c r="RM3" s="127"/>
      <c r="RN3" s="127"/>
      <c r="RO3" s="127"/>
      <c r="RP3" s="127"/>
      <c r="RQ3" s="127"/>
      <c r="RR3" s="127"/>
      <c r="RS3" s="127"/>
      <c r="RT3" s="127"/>
      <c r="RU3" s="127"/>
      <c r="RV3" s="127"/>
      <c r="RW3" s="127"/>
      <c r="RX3" s="127"/>
      <c r="RY3" s="127"/>
      <c r="RZ3" s="127"/>
      <c r="SA3" s="127"/>
      <c r="SB3" s="127"/>
      <c r="SC3" s="127"/>
      <c r="SD3" s="127"/>
      <c r="SE3" s="127"/>
      <c r="SF3" s="127"/>
      <c r="SG3" s="127"/>
      <c r="SH3" s="127"/>
      <c r="SI3" s="127"/>
      <c r="SJ3" s="127"/>
      <c r="SK3" s="127"/>
      <c r="SL3" s="127"/>
      <c r="SM3" s="127"/>
      <c r="SN3" s="127"/>
      <c r="SO3" s="127"/>
      <c r="SP3" s="127"/>
      <c r="SQ3" s="127"/>
      <c r="SR3" s="127"/>
      <c r="SS3" s="127"/>
      <c r="ST3" s="127"/>
      <c r="SU3" s="127"/>
      <c r="SV3" s="127"/>
      <c r="SW3" s="127"/>
      <c r="SX3" s="127"/>
      <c r="SY3" s="127"/>
      <c r="SZ3" s="127"/>
      <c r="TA3" s="127"/>
      <c r="TB3" s="127"/>
      <c r="TC3" s="127"/>
      <c r="TD3" s="127"/>
      <c r="TE3" s="127"/>
      <c r="TF3" s="127"/>
      <c r="TG3" s="127"/>
      <c r="TH3" s="127"/>
      <c r="TI3" s="127"/>
      <c r="TJ3" s="127"/>
      <c r="TK3" s="127"/>
      <c r="TL3" s="127"/>
      <c r="TM3" s="127"/>
      <c r="TN3" s="127"/>
      <c r="TO3" s="127"/>
      <c r="TP3" s="127"/>
      <c r="TQ3" s="127"/>
      <c r="TR3" s="127"/>
      <c r="TS3" s="127"/>
      <c r="TT3" s="127"/>
      <c r="TU3" s="127"/>
      <c r="TV3" s="127"/>
      <c r="TW3" s="127"/>
      <c r="TX3" s="127"/>
      <c r="TY3" s="127"/>
      <c r="TZ3" s="127"/>
      <c r="UA3" s="127"/>
      <c r="UB3" s="127"/>
      <c r="UC3" s="127"/>
      <c r="UD3" s="127"/>
      <c r="UE3" s="127"/>
      <c r="UF3" s="127"/>
      <c r="UG3" s="127"/>
      <c r="UH3" s="127"/>
      <c r="UI3" s="127"/>
      <c r="UJ3" s="127"/>
      <c r="UK3" s="127"/>
      <c r="UL3" s="127"/>
      <c r="UM3" s="127"/>
      <c r="UN3" s="127"/>
      <c r="UO3" s="127"/>
      <c r="UP3" s="127"/>
      <c r="UQ3" s="127"/>
      <c r="UR3" s="127"/>
      <c r="US3" s="127"/>
      <c r="UT3" s="127"/>
      <c r="UU3" s="127"/>
      <c r="UV3" s="127"/>
      <c r="UW3" s="127"/>
      <c r="UX3" s="127"/>
      <c r="UY3" s="127"/>
      <c r="UZ3" s="127"/>
      <c r="VA3" s="127"/>
      <c r="VB3" s="127"/>
      <c r="VC3" s="127"/>
      <c r="VD3" s="127"/>
      <c r="VE3" s="127"/>
      <c r="VF3" s="127"/>
      <c r="VG3" s="127"/>
      <c r="VH3" s="127"/>
      <c r="VI3" s="127"/>
      <c r="VJ3" s="127"/>
      <c r="VK3" s="127"/>
      <c r="VL3" s="127"/>
      <c r="VM3" s="127"/>
      <c r="VN3" s="127"/>
      <c r="VO3" s="127"/>
      <c r="VP3" s="127"/>
      <c r="VQ3" s="127"/>
      <c r="VR3" s="127"/>
      <c r="VS3" s="127"/>
      <c r="VT3" s="127"/>
      <c r="VU3" s="127"/>
      <c r="VV3" s="127"/>
      <c r="VW3" s="127"/>
      <c r="VX3" s="127"/>
      <c r="VY3" s="127"/>
      <c r="VZ3" s="127"/>
      <c r="WA3" s="127"/>
      <c r="WB3" s="127"/>
      <c r="WC3" s="127"/>
      <c r="WD3" s="127"/>
      <c r="WE3" s="127"/>
      <c r="WF3" s="127"/>
      <c r="WG3" s="127"/>
      <c r="WH3" s="127"/>
      <c r="WI3" s="127"/>
      <c r="WJ3" s="127"/>
      <c r="WK3" s="127"/>
      <c r="WL3" s="127"/>
      <c r="WM3" s="127"/>
      <c r="WN3" s="127"/>
      <c r="WO3" s="127"/>
      <c r="WP3" s="127"/>
      <c r="WQ3" s="127"/>
      <c r="WR3" s="127"/>
      <c r="WS3" s="127"/>
      <c r="WT3" s="127"/>
      <c r="WU3" s="127"/>
      <c r="WV3" s="127"/>
      <c r="WW3" s="127"/>
      <c r="WX3" s="127"/>
      <c r="WY3" s="127"/>
      <c r="WZ3" s="127"/>
      <c r="XA3" s="127"/>
      <c r="XB3" s="127"/>
      <c r="XC3" s="127"/>
      <c r="XD3" s="127"/>
      <c r="XE3" s="127"/>
      <c r="XF3" s="127"/>
      <c r="XG3" s="127"/>
      <c r="XH3" s="127"/>
      <c r="XI3" s="127"/>
      <c r="XJ3" s="127"/>
      <c r="XK3" s="127"/>
      <c r="XL3" s="127"/>
      <c r="XM3" s="127"/>
      <c r="XN3" s="127"/>
      <c r="XO3" s="127"/>
      <c r="XP3" s="127"/>
      <c r="XQ3" s="127"/>
      <c r="XR3" s="127"/>
      <c r="XS3" s="127"/>
      <c r="XT3" s="127"/>
      <c r="XU3" s="127"/>
      <c r="XV3" s="127"/>
      <c r="XW3" s="127"/>
      <c r="XX3" s="127"/>
      <c r="XY3" s="127"/>
      <c r="XZ3" s="127"/>
      <c r="YA3" s="127"/>
      <c r="YB3" s="127"/>
      <c r="YC3" s="127"/>
      <c r="YD3" s="127"/>
      <c r="YE3" s="127"/>
      <c r="YF3" s="127"/>
      <c r="YG3" s="127"/>
      <c r="YH3" s="127"/>
      <c r="YI3" s="127"/>
      <c r="YJ3" s="127"/>
      <c r="YK3" s="127"/>
      <c r="YL3" s="127"/>
      <c r="YM3" s="127"/>
      <c r="YN3" s="127"/>
      <c r="YO3" s="127"/>
      <c r="YP3" s="127"/>
      <c r="YQ3" s="127"/>
      <c r="YR3" s="127"/>
      <c r="YS3" s="127"/>
      <c r="YT3" s="127"/>
      <c r="YU3" s="127"/>
      <c r="YV3" s="127"/>
      <c r="YW3" s="127"/>
      <c r="YX3" s="127"/>
      <c r="YY3" s="127"/>
      <c r="YZ3" s="127"/>
      <c r="ZA3" s="127"/>
      <c r="ZB3" s="127"/>
      <c r="ZC3" s="127"/>
      <c r="ZD3" s="127"/>
      <c r="ZE3" s="127"/>
      <c r="ZF3" s="127"/>
      <c r="ZG3" s="127"/>
      <c r="ZH3" s="127"/>
      <c r="ZI3" s="127"/>
      <c r="ZJ3" s="127"/>
      <c r="ZK3" s="127"/>
      <c r="ZL3" s="127"/>
      <c r="ZM3" s="127"/>
      <c r="ZN3" s="127"/>
      <c r="ZO3" s="127"/>
      <c r="ZP3" s="127"/>
      <c r="ZQ3" s="127"/>
      <c r="ZR3" s="127"/>
      <c r="ZS3" s="127"/>
      <c r="ZT3" s="127"/>
      <c r="ZU3" s="127"/>
      <c r="ZV3" s="127"/>
      <c r="ZW3" s="127"/>
      <c r="ZX3" s="127"/>
      <c r="ZY3" s="127"/>
      <c r="ZZ3" s="127"/>
    </row>
    <row r="4" spans="1:702" ht="15" customHeight="1">
      <c r="AE4" s="121" t="s">
        <v>161</v>
      </c>
      <c r="AF4" s="121" t="s">
        <v>104</v>
      </c>
      <c r="AG4" s="121">
        <f ca="1">MAX(MAX(OFFSET(AH4,0,0,1,14),ABS(MIN(OFFSET(AH4,0,0,1,14)))))</f>
        <v>283.52322387695312</v>
      </c>
      <c r="AH4" s="121">
        <v>-201.23043823242187</v>
      </c>
      <c r="AI4" s="121">
        <v>-235.29237365722656</v>
      </c>
      <c r="AJ4" s="121">
        <v>-258.31002807617187</v>
      </c>
      <c r="AK4" s="121">
        <v>-162.71774291992187</v>
      </c>
      <c r="AL4" s="121">
        <v>-253.143310546875</v>
      </c>
      <c r="AM4" s="121">
        <v>-187.97494506835937</v>
      </c>
      <c r="AN4" s="121">
        <v>-135.052978515625</v>
      </c>
      <c r="AO4" s="121">
        <v>-175.14553833007812</v>
      </c>
      <c r="AP4" s="121">
        <v>-46.155250549316406</v>
      </c>
      <c r="AQ4" s="121">
        <v>-274.42333984375</v>
      </c>
      <c r="AR4" s="121">
        <v>-281.41421508789063</v>
      </c>
      <c r="AS4" s="121">
        <v>-283.52322387695312</v>
      </c>
      <c r="AT4" s="121">
        <v>-277.30078125</v>
      </c>
      <c r="AU4" s="121">
        <v>-251.86636352539062</v>
      </c>
    </row>
    <row r="5" spans="1:702" ht="15" customHeight="1">
      <c r="A5" s="60" t="s">
        <v>55</v>
      </c>
      <c r="M5" s="32"/>
      <c r="N5" s="28"/>
      <c r="O5" s="28"/>
      <c r="P5" s="130"/>
      <c r="Q5" s="130"/>
      <c r="R5" s="28"/>
      <c r="S5" s="28"/>
      <c r="T5" s="28"/>
      <c r="U5" s="28"/>
      <c r="V5" s="130"/>
      <c r="W5" s="130"/>
      <c r="AF5" s="121" t="s">
        <v>105</v>
      </c>
      <c r="AG5" s="121">
        <f ca="1">MAX(MAX(OFFSET(AH5,0,0,1,14),ABS(MIN(OFFSET(AH5,0,0,1,14)))))</f>
        <v>6480.25634765625</v>
      </c>
      <c r="AH5" s="121">
        <v>-4070.5791015625</v>
      </c>
      <c r="AI5" s="121">
        <v>-3449.484619140625</v>
      </c>
      <c r="AJ5" s="121">
        <v>-3090.677734375</v>
      </c>
      <c r="AK5" s="121">
        <v>-6480.25634765625</v>
      </c>
      <c r="AL5" s="121">
        <v>-2923.41845703125</v>
      </c>
      <c r="AM5" s="121">
        <v>-3978.9453125</v>
      </c>
      <c r="AN5" s="121">
        <v>-2387.107177734375</v>
      </c>
      <c r="AO5" s="121">
        <v>-5149.30322265625</v>
      </c>
      <c r="AP5" s="121">
        <v>-990.84716796875</v>
      </c>
      <c r="AQ5" s="121">
        <v>-2818.990234375</v>
      </c>
      <c r="AR5" s="121">
        <v>-2665.304931640625</v>
      </c>
      <c r="AS5" s="121">
        <v>-2478.996826171875</v>
      </c>
      <c r="AT5" s="121">
        <v>-2161.218505859375</v>
      </c>
      <c r="AU5" s="121">
        <v>-1693.5352783203125</v>
      </c>
    </row>
    <row r="6" spans="1:702" ht="15" customHeight="1">
      <c r="A6" s="60"/>
      <c r="M6" s="32"/>
      <c r="N6" s="28"/>
      <c r="O6" s="28"/>
      <c r="P6" s="130"/>
      <c r="Q6" s="130"/>
      <c r="R6" s="28"/>
      <c r="S6" s="28"/>
      <c r="T6" s="28"/>
      <c r="U6" s="28"/>
      <c r="V6" s="130"/>
      <c r="W6" s="130"/>
      <c r="AF6" s="121" t="s">
        <v>106</v>
      </c>
      <c r="AG6" s="121">
        <f ca="1">MAX(MAX(OFFSET(AH6,0,0,1,14),ABS(MIN(OFFSET(AH6,0,0,1,14)))))</f>
        <v>14218.8828125</v>
      </c>
      <c r="AH6" s="121">
        <v>-9563.7724609375</v>
      </c>
      <c r="AI6" s="121">
        <v>-11075.1630859375</v>
      </c>
      <c r="AJ6" s="121">
        <v>-12600.9111328125</v>
      </c>
      <c r="AK6" s="121">
        <v>-8266.197265625</v>
      </c>
      <c r="AL6" s="121">
        <v>-14218.8828125</v>
      </c>
      <c r="AM6" s="121">
        <v>-4639.78173828125</v>
      </c>
      <c r="AN6" s="121">
        <v>-2621.616943359375</v>
      </c>
      <c r="AO6" s="121">
        <v>-6377.07421875</v>
      </c>
      <c r="AP6" s="121">
        <v>-982.53057861328125</v>
      </c>
      <c r="AQ6" s="121">
        <v>-8201.6494140625</v>
      </c>
      <c r="AR6" s="121">
        <v>-7344.20263671875</v>
      </c>
      <c r="AS6" s="121">
        <v>-6303.0205078125</v>
      </c>
      <c r="AT6" s="121">
        <v>-5181.5478515625</v>
      </c>
      <c r="AU6" s="121">
        <v>-3815.38671875</v>
      </c>
    </row>
    <row r="7" spans="1:702" s="63" customFormat="1" ht="15" customHeight="1">
      <c r="B7" s="86" t="s">
        <v>56</v>
      </c>
      <c r="J7" s="131"/>
      <c r="K7" s="131"/>
      <c r="M7" s="64"/>
      <c r="N7" s="65"/>
      <c r="O7" s="65"/>
      <c r="P7" s="132"/>
      <c r="Q7" s="132"/>
      <c r="R7" s="65"/>
      <c r="S7" s="65"/>
      <c r="T7" s="65"/>
      <c r="U7" s="65"/>
      <c r="V7" s="132"/>
      <c r="W7" s="132"/>
      <c r="AD7" s="121"/>
      <c r="AE7" s="121"/>
      <c r="AF7" s="121" t="s">
        <v>102</v>
      </c>
      <c r="AG7" s="121">
        <f ca="1">MAX(MAX(OFFSET(AH7,0,0,1,14),ABS(MIN(OFFSET(AH7,0,0,1,14)))))</f>
        <v>18389.88671875</v>
      </c>
      <c r="AH7" s="121">
        <v>-10653.80859375</v>
      </c>
      <c r="AI7" s="121">
        <v>-12570.5888671875</v>
      </c>
      <c r="AJ7" s="121">
        <v>-14107.9306640625</v>
      </c>
      <c r="AK7" s="121">
        <v>-9016.98828125</v>
      </c>
      <c r="AL7" s="121">
        <v>-15548.9111328125</v>
      </c>
      <c r="AM7" s="121">
        <v>-4906.6640625</v>
      </c>
      <c r="AN7" s="121">
        <v>-2681.44384765625</v>
      </c>
      <c r="AO7" s="121">
        <v>-6901.345703125</v>
      </c>
      <c r="AP7" s="121">
        <v>-935.8875732421875</v>
      </c>
      <c r="AQ7" s="121">
        <v>-16339.009765625</v>
      </c>
      <c r="AR7" s="121">
        <v>-17208.853515625</v>
      </c>
      <c r="AS7" s="121">
        <v>-18389.88671875</v>
      </c>
      <c r="AT7" s="121">
        <v>-7912.5</v>
      </c>
      <c r="AU7" s="121">
        <v>-6092.05517578125</v>
      </c>
      <c r="AV7" s="121"/>
      <c r="AW7" s="121"/>
      <c r="AX7" s="121"/>
      <c r="AY7" s="121"/>
      <c r="AZ7" s="121"/>
      <c r="BA7" s="121"/>
      <c r="BB7" s="121"/>
      <c r="BC7" s="121"/>
      <c r="BD7" s="121"/>
      <c r="BE7" s="121"/>
      <c r="BF7" s="121"/>
      <c r="BG7" s="121"/>
      <c r="BH7" s="121"/>
      <c r="BI7" s="121"/>
      <c r="BJ7" s="121"/>
      <c r="BK7" s="121"/>
      <c r="BL7" s="121"/>
      <c r="BM7" s="121"/>
      <c r="BN7" s="121"/>
      <c r="BO7" s="121"/>
      <c r="BP7" s="121"/>
      <c r="BQ7" s="121"/>
      <c r="BR7" s="121"/>
      <c r="BS7" s="121"/>
      <c r="BT7" s="121"/>
      <c r="BU7" s="121"/>
      <c r="BV7" s="121"/>
      <c r="BW7" s="121"/>
      <c r="BX7" s="121"/>
      <c r="BY7" s="121"/>
      <c r="BZ7" s="121"/>
      <c r="CA7" s="121"/>
      <c r="CB7" s="121"/>
      <c r="CC7" s="121"/>
      <c r="CD7" s="121"/>
      <c r="CE7" s="121"/>
      <c r="CF7" s="121"/>
      <c r="CG7" s="121"/>
      <c r="CH7" s="121"/>
      <c r="CI7" s="121"/>
      <c r="CJ7" s="121"/>
      <c r="CK7" s="121"/>
      <c r="CL7" s="121"/>
      <c r="CM7" s="121"/>
      <c r="CN7" s="121"/>
      <c r="CO7" s="121"/>
      <c r="CP7" s="121"/>
      <c r="CQ7" s="121"/>
      <c r="CR7" s="121"/>
      <c r="CS7" s="121"/>
      <c r="CT7" s="121"/>
      <c r="CU7" s="121"/>
      <c r="CV7" s="121"/>
      <c r="CW7" s="121"/>
      <c r="CX7" s="121"/>
      <c r="CY7" s="121"/>
      <c r="CZ7" s="121"/>
      <c r="DA7" s="121"/>
      <c r="DB7" s="121"/>
      <c r="DC7" s="121"/>
      <c r="DD7" s="121"/>
      <c r="DE7" s="121"/>
      <c r="DF7" s="121"/>
      <c r="DG7" s="121"/>
      <c r="DH7" s="121"/>
      <c r="DI7" s="121"/>
      <c r="DJ7" s="121"/>
      <c r="DK7" s="121"/>
      <c r="DL7" s="121"/>
      <c r="DM7" s="121"/>
      <c r="DN7" s="121"/>
      <c r="DO7" s="121"/>
      <c r="DP7" s="121"/>
      <c r="DQ7" s="121"/>
      <c r="DR7" s="121"/>
      <c r="DS7" s="121"/>
      <c r="DT7" s="121"/>
      <c r="DU7" s="121"/>
      <c r="DV7" s="121"/>
      <c r="DW7" s="121"/>
      <c r="DX7" s="121"/>
      <c r="DY7" s="121"/>
      <c r="DZ7" s="121"/>
      <c r="EA7" s="121"/>
      <c r="EB7" s="121"/>
      <c r="EC7" s="121"/>
      <c r="ED7" s="121"/>
      <c r="EE7" s="121"/>
      <c r="EF7" s="121"/>
      <c r="EG7" s="121"/>
      <c r="EH7" s="121"/>
      <c r="EI7" s="121"/>
      <c r="EJ7" s="121"/>
      <c r="EK7" s="121"/>
      <c r="EL7" s="121"/>
      <c r="EM7" s="121"/>
      <c r="EN7" s="121"/>
      <c r="EO7" s="121"/>
      <c r="EP7" s="121"/>
      <c r="EQ7" s="121"/>
      <c r="ER7" s="121"/>
      <c r="ES7" s="121"/>
      <c r="ET7" s="121"/>
      <c r="EU7" s="121"/>
      <c r="EV7" s="121"/>
      <c r="EW7" s="121"/>
      <c r="EX7" s="121"/>
      <c r="EY7" s="121"/>
      <c r="EZ7" s="121"/>
      <c r="FA7" s="121"/>
      <c r="FB7" s="121"/>
      <c r="FC7" s="121"/>
      <c r="FD7" s="121"/>
      <c r="FE7" s="121"/>
      <c r="FF7" s="121"/>
      <c r="FG7" s="121"/>
      <c r="FH7" s="121"/>
      <c r="FI7" s="121"/>
      <c r="FJ7" s="121"/>
      <c r="FK7" s="121"/>
      <c r="FL7" s="121"/>
      <c r="FM7" s="121"/>
      <c r="FN7" s="121"/>
      <c r="FO7" s="121"/>
      <c r="FP7" s="121"/>
      <c r="FQ7" s="121"/>
      <c r="FR7" s="121"/>
      <c r="FS7" s="121"/>
      <c r="FT7" s="121"/>
      <c r="FU7" s="121"/>
      <c r="FV7" s="121"/>
      <c r="FW7" s="121"/>
      <c r="FX7" s="121"/>
      <c r="FY7" s="121"/>
      <c r="FZ7" s="121"/>
      <c r="GA7" s="121"/>
      <c r="GB7" s="121"/>
      <c r="GC7" s="121"/>
      <c r="GD7" s="121"/>
      <c r="GE7" s="121"/>
      <c r="GF7" s="121"/>
      <c r="GG7" s="121"/>
      <c r="GH7" s="121"/>
      <c r="GI7" s="121"/>
      <c r="GJ7" s="121"/>
      <c r="GK7" s="121"/>
      <c r="GL7" s="121"/>
      <c r="GM7" s="121"/>
      <c r="GN7" s="121"/>
      <c r="GO7" s="121"/>
      <c r="GP7" s="121"/>
      <c r="GQ7" s="121"/>
      <c r="GR7" s="121"/>
      <c r="GS7" s="121"/>
      <c r="GT7" s="121"/>
      <c r="GU7" s="121"/>
      <c r="GV7" s="121"/>
      <c r="GW7" s="121"/>
      <c r="GX7" s="121"/>
      <c r="GY7" s="121"/>
      <c r="GZ7" s="121"/>
      <c r="HA7" s="121"/>
      <c r="HB7" s="121"/>
      <c r="HC7" s="121"/>
      <c r="HD7" s="121"/>
      <c r="HE7" s="121"/>
      <c r="HF7" s="121"/>
      <c r="HG7" s="121"/>
      <c r="HH7" s="121"/>
      <c r="HI7" s="121"/>
      <c r="HJ7" s="121"/>
      <c r="HK7" s="121"/>
      <c r="HL7" s="121"/>
      <c r="HM7" s="121"/>
      <c r="HN7" s="121"/>
      <c r="HO7" s="121"/>
      <c r="HP7" s="121"/>
      <c r="HQ7" s="121"/>
      <c r="HR7" s="121"/>
      <c r="HS7" s="121"/>
      <c r="HT7" s="121"/>
      <c r="HU7" s="121"/>
      <c r="HV7" s="121"/>
      <c r="HW7" s="121"/>
      <c r="HX7" s="121"/>
      <c r="HY7" s="121"/>
      <c r="HZ7" s="121"/>
      <c r="IA7" s="121"/>
      <c r="IB7" s="121"/>
      <c r="IC7" s="121"/>
      <c r="ID7" s="121"/>
      <c r="IE7" s="121"/>
      <c r="IF7" s="121"/>
      <c r="IG7" s="121"/>
      <c r="IH7" s="121"/>
      <c r="II7" s="121"/>
      <c r="IJ7" s="121"/>
      <c r="IK7" s="121"/>
      <c r="IL7" s="121"/>
      <c r="IM7" s="121"/>
      <c r="IN7" s="121"/>
      <c r="IO7" s="121"/>
      <c r="IP7" s="121"/>
      <c r="IQ7" s="121"/>
      <c r="IR7" s="121"/>
      <c r="IS7" s="121"/>
      <c r="IT7" s="121"/>
      <c r="IU7" s="121"/>
      <c r="IV7" s="121"/>
      <c r="IW7" s="121"/>
      <c r="IX7" s="121"/>
      <c r="IY7" s="121"/>
      <c r="IZ7" s="121"/>
      <c r="JA7" s="121"/>
      <c r="JB7" s="121"/>
      <c r="JC7" s="121"/>
      <c r="JD7" s="121"/>
      <c r="JE7" s="121"/>
      <c r="JF7" s="121"/>
      <c r="JG7" s="121"/>
      <c r="JH7" s="121"/>
      <c r="JI7" s="121"/>
      <c r="JJ7" s="121"/>
      <c r="JK7" s="121"/>
      <c r="JL7" s="121"/>
      <c r="JM7" s="121"/>
      <c r="JN7" s="121"/>
      <c r="JO7" s="121"/>
      <c r="JP7" s="121"/>
      <c r="JQ7" s="121"/>
      <c r="JR7" s="121"/>
      <c r="JS7" s="121"/>
      <c r="JT7" s="121"/>
      <c r="JU7" s="121"/>
      <c r="JV7" s="121"/>
      <c r="JW7" s="121"/>
      <c r="JX7" s="121"/>
      <c r="JY7" s="121"/>
      <c r="JZ7" s="121"/>
      <c r="KA7" s="121"/>
      <c r="KB7" s="121"/>
      <c r="KC7" s="121"/>
      <c r="KD7" s="121"/>
      <c r="KE7" s="121"/>
      <c r="KF7" s="121"/>
      <c r="KG7" s="121"/>
      <c r="KH7" s="121"/>
      <c r="KI7" s="121"/>
      <c r="KJ7" s="121"/>
      <c r="KK7" s="121"/>
      <c r="KL7" s="121"/>
      <c r="KM7" s="121"/>
      <c r="KN7" s="121"/>
      <c r="KO7" s="121"/>
      <c r="KP7" s="121"/>
      <c r="KQ7" s="121"/>
      <c r="KR7" s="121"/>
      <c r="KS7" s="121"/>
      <c r="KT7" s="121"/>
      <c r="KU7" s="121"/>
      <c r="KV7" s="121"/>
      <c r="KW7" s="121"/>
      <c r="KX7" s="121"/>
      <c r="KY7" s="121"/>
      <c r="KZ7" s="121"/>
      <c r="LA7" s="121"/>
      <c r="LB7" s="121"/>
      <c r="LC7" s="121"/>
      <c r="LD7" s="121"/>
      <c r="LE7" s="121"/>
      <c r="LF7" s="121"/>
      <c r="LG7" s="121"/>
      <c r="LH7" s="121"/>
      <c r="LI7" s="121"/>
      <c r="LJ7" s="121"/>
      <c r="LK7" s="121"/>
      <c r="LL7" s="121"/>
      <c r="LM7" s="121"/>
      <c r="LN7" s="121"/>
      <c r="LO7" s="121"/>
      <c r="LP7" s="121"/>
      <c r="LQ7" s="121"/>
      <c r="LR7" s="121"/>
      <c r="LS7" s="121"/>
      <c r="LT7" s="121"/>
      <c r="LU7" s="121"/>
      <c r="LV7" s="121"/>
      <c r="LW7" s="121"/>
      <c r="LX7" s="121"/>
      <c r="LY7" s="121"/>
      <c r="LZ7" s="121"/>
      <c r="MA7" s="121"/>
      <c r="MB7" s="121"/>
      <c r="MC7" s="121"/>
      <c r="MD7" s="121"/>
      <c r="ME7" s="121"/>
      <c r="MF7" s="121"/>
      <c r="MG7" s="121"/>
      <c r="MH7" s="121"/>
      <c r="MI7" s="121"/>
      <c r="MJ7" s="121"/>
      <c r="MK7" s="121"/>
      <c r="ML7" s="121"/>
      <c r="MM7" s="121"/>
      <c r="MN7" s="121"/>
      <c r="MO7" s="121"/>
      <c r="MP7" s="121"/>
      <c r="MQ7" s="121"/>
      <c r="MR7" s="121"/>
      <c r="MS7" s="121"/>
      <c r="MT7" s="121"/>
      <c r="MU7" s="121"/>
      <c r="MV7" s="121"/>
      <c r="MW7" s="121"/>
      <c r="MX7" s="121"/>
      <c r="MY7" s="121"/>
      <c r="MZ7" s="121"/>
      <c r="NA7" s="121"/>
      <c r="NB7" s="121"/>
      <c r="NC7" s="121"/>
      <c r="ND7" s="121"/>
      <c r="NE7" s="121"/>
      <c r="NF7" s="121"/>
      <c r="NG7" s="121"/>
      <c r="NH7" s="121"/>
      <c r="NI7" s="121"/>
      <c r="NJ7" s="121"/>
      <c r="NK7" s="121"/>
      <c r="NL7" s="121"/>
      <c r="NM7" s="121"/>
      <c r="NN7" s="121"/>
      <c r="NO7" s="121"/>
      <c r="NP7" s="121"/>
      <c r="NQ7" s="121"/>
      <c r="NR7" s="121"/>
      <c r="NS7" s="121"/>
      <c r="NT7" s="121"/>
      <c r="NU7" s="121"/>
      <c r="NV7" s="121"/>
      <c r="NW7" s="121"/>
      <c r="NX7" s="121"/>
      <c r="NY7" s="121"/>
      <c r="NZ7" s="121"/>
      <c r="OA7" s="121"/>
      <c r="OB7" s="121"/>
      <c r="OC7" s="121"/>
      <c r="OD7" s="121"/>
      <c r="OE7" s="121"/>
      <c r="OF7" s="121"/>
      <c r="OG7" s="121"/>
      <c r="OH7" s="121"/>
      <c r="OI7" s="121"/>
      <c r="OJ7" s="121"/>
      <c r="OK7" s="121"/>
      <c r="OL7" s="121"/>
      <c r="OM7" s="121"/>
      <c r="ON7" s="121"/>
      <c r="OO7" s="121"/>
      <c r="OP7" s="121"/>
      <c r="OQ7" s="121"/>
      <c r="OR7" s="121"/>
      <c r="OS7" s="121"/>
      <c r="OT7" s="121"/>
      <c r="OU7" s="121"/>
      <c r="OV7" s="121"/>
      <c r="OW7" s="121"/>
      <c r="OX7" s="121"/>
      <c r="OY7" s="121"/>
      <c r="OZ7" s="121"/>
      <c r="PA7" s="121"/>
      <c r="PB7" s="121"/>
      <c r="PC7" s="121"/>
      <c r="PD7" s="121"/>
      <c r="PE7" s="121"/>
      <c r="PF7" s="121"/>
      <c r="PG7" s="121"/>
      <c r="PH7" s="121"/>
      <c r="PI7" s="121"/>
      <c r="PJ7" s="121"/>
      <c r="PK7" s="121"/>
      <c r="PL7" s="121"/>
      <c r="PM7" s="121"/>
      <c r="PN7" s="121"/>
      <c r="PO7" s="121"/>
      <c r="PP7" s="121"/>
      <c r="PQ7" s="121"/>
      <c r="PR7" s="121"/>
      <c r="PS7" s="121"/>
      <c r="PT7" s="121"/>
      <c r="PU7" s="121"/>
      <c r="PV7" s="121"/>
      <c r="PW7" s="121"/>
      <c r="PX7" s="121"/>
      <c r="PY7" s="121"/>
      <c r="PZ7" s="121"/>
      <c r="QA7" s="121"/>
      <c r="QB7" s="121"/>
      <c r="QC7" s="121"/>
      <c r="QD7" s="121"/>
      <c r="QE7" s="121"/>
      <c r="QF7" s="121"/>
      <c r="QG7" s="121"/>
      <c r="QH7" s="121"/>
      <c r="QI7" s="121"/>
      <c r="QJ7" s="121"/>
      <c r="QK7" s="121"/>
      <c r="QL7" s="121"/>
      <c r="QM7" s="121"/>
      <c r="QN7" s="121"/>
      <c r="QO7" s="121"/>
      <c r="QP7" s="121"/>
      <c r="QQ7" s="121"/>
      <c r="QR7" s="121"/>
      <c r="QS7" s="121"/>
      <c r="QT7" s="121"/>
      <c r="QU7" s="121"/>
      <c r="QV7" s="121"/>
      <c r="QW7" s="121"/>
      <c r="QX7" s="121"/>
      <c r="QY7" s="121"/>
      <c r="QZ7" s="121"/>
      <c r="RA7" s="121"/>
      <c r="RB7" s="121"/>
      <c r="RC7" s="121"/>
      <c r="RD7" s="121"/>
      <c r="RE7" s="121"/>
      <c r="RF7" s="121"/>
      <c r="RG7" s="121"/>
      <c r="RH7" s="121"/>
      <c r="RI7" s="121"/>
      <c r="RJ7" s="121"/>
      <c r="RK7" s="121"/>
      <c r="RL7" s="121"/>
      <c r="RM7" s="121"/>
      <c r="RN7" s="121"/>
      <c r="RO7" s="121"/>
      <c r="RP7" s="121"/>
      <c r="RQ7" s="121"/>
      <c r="RR7" s="121"/>
      <c r="RS7" s="121"/>
      <c r="RT7" s="121"/>
      <c r="RU7" s="121"/>
      <c r="RV7" s="121"/>
      <c r="RW7" s="121"/>
      <c r="RX7" s="121"/>
      <c r="RY7" s="121"/>
      <c r="RZ7" s="121"/>
      <c r="SA7" s="121"/>
      <c r="SB7" s="121"/>
      <c r="SC7" s="121"/>
      <c r="SD7" s="121"/>
      <c r="SE7" s="121"/>
      <c r="SF7" s="121"/>
      <c r="SG7" s="121"/>
      <c r="SH7" s="121"/>
      <c r="SI7" s="121"/>
      <c r="SJ7" s="121"/>
      <c r="SK7" s="121"/>
      <c r="SL7" s="121"/>
      <c r="SM7" s="121"/>
      <c r="SN7" s="121"/>
      <c r="SO7" s="121"/>
      <c r="SP7" s="121"/>
      <c r="SQ7" s="121"/>
      <c r="SR7" s="121"/>
      <c r="SS7" s="121"/>
      <c r="ST7" s="121"/>
      <c r="SU7" s="121"/>
      <c r="SV7" s="121"/>
      <c r="SW7" s="121"/>
      <c r="SX7" s="121"/>
      <c r="SY7" s="121"/>
      <c r="SZ7" s="121"/>
      <c r="TA7" s="121"/>
      <c r="TB7" s="121"/>
      <c r="TC7" s="121"/>
      <c r="TD7" s="121"/>
      <c r="TE7" s="121"/>
      <c r="TF7" s="121"/>
      <c r="TG7" s="121"/>
      <c r="TH7" s="121"/>
      <c r="TI7" s="121"/>
      <c r="TJ7" s="121"/>
      <c r="TK7" s="121"/>
      <c r="TL7" s="121"/>
      <c r="TM7" s="121"/>
      <c r="TN7" s="121"/>
      <c r="TO7" s="121"/>
      <c r="TP7" s="121"/>
      <c r="TQ7" s="121"/>
      <c r="TR7" s="121"/>
      <c r="TS7" s="121"/>
      <c r="TT7" s="121"/>
      <c r="TU7" s="121"/>
      <c r="TV7" s="121"/>
      <c r="TW7" s="121"/>
      <c r="TX7" s="121"/>
      <c r="TY7" s="121"/>
      <c r="TZ7" s="121"/>
      <c r="UA7" s="121"/>
      <c r="UB7" s="121"/>
      <c r="UC7" s="121"/>
      <c r="UD7" s="121"/>
      <c r="UE7" s="121"/>
      <c r="UF7" s="121"/>
      <c r="UG7" s="121"/>
      <c r="UH7" s="121"/>
      <c r="UI7" s="121"/>
      <c r="UJ7" s="121"/>
      <c r="UK7" s="121"/>
      <c r="UL7" s="121"/>
      <c r="UM7" s="121"/>
      <c r="UN7" s="121"/>
      <c r="UO7" s="121"/>
      <c r="UP7" s="121"/>
      <c r="UQ7" s="121"/>
      <c r="UR7" s="121"/>
      <c r="US7" s="121"/>
      <c r="UT7" s="121"/>
      <c r="UU7" s="121"/>
      <c r="UV7" s="121"/>
      <c r="UW7" s="121"/>
      <c r="UX7" s="121"/>
      <c r="UY7" s="121"/>
      <c r="UZ7" s="121"/>
      <c r="VA7" s="121"/>
      <c r="VB7" s="121"/>
      <c r="VC7" s="121"/>
      <c r="VD7" s="121"/>
      <c r="VE7" s="121"/>
      <c r="VF7" s="121"/>
      <c r="VG7" s="121"/>
      <c r="VH7" s="121"/>
      <c r="VI7" s="121"/>
      <c r="VJ7" s="121"/>
      <c r="VK7" s="121"/>
      <c r="VL7" s="121"/>
      <c r="VM7" s="121"/>
      <c r="VN7" s="121"/>
      <c r="VO7" s="121"/>
      <c r="VP7" s="121"/>
      <c r="VQ7" s="121"/>
      <c r="VR7" s="121"/>
      <c r="VS7" s="121"/>
      <c r="VT7" s="121"/>
      <c r="VU7" s="121"/>
      <c r="VV7" s="121"/>
      <c r="VW7" s="121"/>
      <c r="VX7" s="121"/>
      <c r="VY7" s="121"/>
      <c r="VZ7" s="121"/>
      <c r="WA7" s="121"/>
      <c r="WB7" s="121"/>
      <c r="WC7" s="121"/>
      <c r="WD7" s="121"/>
      <c r="WE7" s="121"/>
      <c r="WF7" s="121"/>
      <c r="WG7" s="121"/>
      <c r="WH7" s="121"/>
      <c r="WI7" s="121"/>
      <c r="WJ7" s="121"/>
      <c r="WK7" s="121"/>
      <c r="WL7" s="121"/>
      <c r="WM7" s="121"/>
      <c r="WN7" s="121"/>
      <c r="WO7" s="121"/>
      <c r="WP7" s="121"/>
      <c r="WQ7" s="121"/>
      <c r="WR7" s="121"/>
      <c r="WS7" s="121"/>
      <c r="WT7" s="121"/>
      <c r="WU7" s="121"/>
      <c r="WV7" s="121"/>
      <c r="WW7" s="121"/>
      <c r="WX7" s="121"/>
      <c r="WY7" s="121"/>
      <c r="WZ7" s="121"/>
      <c r="XA7" s="121"/>
      <c r="XB7" s="121"/>
      <c r="XC7" s="121"/>
      <c r="XD7" s="121"/>
      <c r="XE7" s="121"/>
      <c r="XF7" s="121"/>
      <c r="XG7" s="121"/>
      <c r="XH7" s="121"/>
      <c r="XI7" s="121"/>
      <c r="XJ7" s="121"/>
      <c r="XK7" s="121"/>
      <c r="XL7" s="121"/>
      <c r="XM7" s="121"/>
      <c r="XN7" s="121"/>
      <c r="XO7" s="121"/>
      <c r="XP7" s="121"/>
      <c r="XQ7" s="121"/>
      <c r="XR7" s="121"/>
      <c r="XS7" s="121"/>
      <c r="XT7" s="121"/>
      <c r="XU7" s="121"/>
      <c r="XV7" s="121"/>
      <c r="XW7" s="121"/>
      <c r="XX7" s="121"/>
      <c r="XY7" s="121"/>
      <c r="XZ7" s="121"/>
      <c r="YA7" s="121"/>
      <c r="YB7" s="121"/>
      <c r="YC7" s="121"/>
      <c r="YD7" s="121"/>
      <c r="YE7" s="121"/>
      <c r="YF7" s="121"/>
      <c r="YG7" s="121"/>
      <c r="YH7" s="121"/>
      <c r="YI7" s="121"/>
      <c r="YJ7" s="121"/>
      <c r="YK7" s="121"/>
      <c r="YL7" s="121"/>
      <c r="YM7" s="121"/>
      <c r="YN7" s="121"/>
      <c r="YO7" s="121"/>
      <c r="YP7" s="121"/>
      <c r="YQ7" s="121"/>
      <c r="YR7" s="121"/>
      <c r="YS7" s="121"/>
      <c r="YT7" s="121"/>
      <c r="YU7" s="121"/>
      <c r="YV7" s="121"/>
      <c r="YW7" s="121"/>
      <c r="YX7" s="121"/>
      <c r="YY7" s="121"/>
      <c r="YZ7" s="121"/>
      <c r="ZA7" s="121"/>
      <c r="ZB7" s="121"/>
      <c r="ZC7" s="121"/>
      <c r="ZD7" s="121"/>
      <c r="ZE7" s="121"/>
      <c r="ZF7" s="121"/>
      <c r="ZG7" s="121"/>
      <c r="ZH7" s="121"/>
      <c r="ZI7" s="121"/>
      <c r="ZJ7" s="121"/>
      <c r="ZK7" s="121"/>
      <c r="ZL7" s="121"/>
      <c r="ZM7" s="121"/>
      <c r="ZN7" s="121"/>
      <c r="ZO7" s="121"/>
      <c r="ZP7" s="121"/>
      <c r="ZQ7" s="121"/>
      <c r="ZR7" s="121"/>
      <c r="ZS7" s="121"/>
      <c r="ZT7" s="121"/>
      <c r="ZU7" s="121"/>
      <c r="ZV7" s="121"/>
      <c r="ZW7" s="121"/>
      <c r="ZX7" s="121"/>
      <c r="ZY7" s="121"/>
      <c r="ZZ7" s="121"/>
    </row>
    <row r="8" spans="1:702" s="63" customFormat="1" ht="15" customHeight="1">
      <c r="B8" s="86" t="s">
        <v>57</v>
      </c>
      <c r="J8" s="131"/>
      <c r="K8" s="131"/>
      <c r="M8" s="64"/>
      <c r="N8" s="65"/>
      <c r="O8" s="65"/>
      <c r="P8" s="132"/>
      <c r="Q8" s="132"/>
      <c r="R8" s="65"/>
      <c r="S8" s="65"/>
      <c r="T8" s="65"/>
      <c r="U8" s="65"/>
      <c r="V8" s="132"/>
      <c r="W8" s="132"/>
      <c r="AD8" s="121"/>
      <c r="AE8" s="121"/>
      <c r="AF8" s="121"/>
      <c r="AG8" s="121"/>
      <c r="AH8" s="121"/>
      <c r="AI8" s="121"/>
      <c r="AJ8" s="121"/>
      <c r="AK8" s="121"/>
      <c r="AL8" s="121"/>
      <c r="AM8" s="121"/>
      <c r="AN8" s="121"/>
      <c r="AO8" s="121"/>
      <c r="AP8" s="121"/>
      <c r="AQ8" s="121"/>
      <c r="AR8" s="121"/>
      <c r="AS8" s="121"/>
      <c r="AT8" s="121"/>
      <c r="AU8" s="121"/>
      <c r="AV8" s="121"/>
      <c r="AW8" s="121"/>
      <c r="AX8" s="121"/>
      <c r="AY8" s="121"/>
      <c r="AZ8" s="121"/>
      <c r="BA8" s="121"/>
      <c r="BB8" s="121"/>
      <c r="BC8" s="121"/>
      <c r="BD8" s="121"/>
      <c r="BE8" s="121"/>
      <c r="BF8" s="121"/>
      <c r="BG8" s="121"/>
      <c r="BH8" s="121"/>
      <c r="BI8" s="121"/>
      <c r="BJ8" s="121"/>
      <c r="BK8" s="121"/>
      <c r="BL8" s="121"/>
      <c r="BM8" s="121"/>
      <c r="BN8" s="121"/>
      <c r="BO8" s="121"/>
      <c r="BP8" s="121"/>
      <c r="BQ8" s="121"/>
      <c r="BR8" s="121"/>
      <c r="BS8" s="121"/>
      <c r="BT8" s="121"/>
      <c r="BU8" s="121"/>
      <c r="BV8" s="121"/>
      <c r="BW8" s="121"/>
      <c r="BX8" s="121"/>
      <c r="BY8" s="121"/>
      <c r="BZ8" s="121"/>
      <c r="CA8" s="121"/>
      <c r="CB8" s="121"/>
      <c r="CC8" s="121"/>
      <c r="CD8" s="121"/>
      <c r="CE8" s="121"/>
      <c r="CF8" s="121"/>
      <c r="CG8" s="121"/>
      <c r="CH8" s="121"/>
      <c r="CI8" s="121"/>
      <c r="CJ8" s="121"/>
      <c r="CK8" s="121"/>
      <c r="CL8" s="121"/>
      <c r="CM8" s="121"/>
      <c r="CN8" s="121"/>
      <c r="CO8" s="121"/>
      <c r="CP8" s="121"/>
      <c r="CQ8" s="121"/>
      <c r="CR8" s="121"/>
      <c r="CS8" s="121"/>
      <c r="CT8" s="121"/>
      <c r="CU8" s="121"/>
      <c r="CV8" s="121"/>
      <c r="CW8" s="121"/>
      <c r="CX8" s="121"/>
      <c r="CY8" s="121"/>
      <c r="CZ8" s="121"/>
      <c r="DA8" s="121"/>
      <c r="DB8" s="121"/>
      <c r="DC8" s="121"/>
      <c r="DD8" s="121"/>
      <c r="DE8" s="121"/>
      <c r="DF8" s="121"/>
      <c r="DG8" s="121"/>
      <c r="DH8" s="121"/>
      <c r="DI8" s="121"/>
      <c r="DJ8" s="121"/>
      <c r="DK8" s="121"/>
      <c r="DL8" s="121"/>
      <c r="DM8" s="121"/>
      <c r="DN8" s="121"/>
      <c r="DO8" s="121"/>
      <c r="DP8" s="121"/>
      <c r="DQ8" s="121"/>
      <c r="DR8" s="121"/>
      <c r="DS8" s="121"/>
      <c r="DT8" s="121"/>
      <c r="DU8" s="121"/>
      <c r="DV8" s="121"/>
      <c r="DW8" s="121"/>
      <c r="DX8" s="121"/>
      <c r="DY8" s="121"/>
      <c r="DZ8" s="121"/>
      <c r="EA8" s="121"/>
      <c r="EB8" s="121"/>
      <c r="EC8" s="121"/>
      <c r="ED8" s="121"/>
      <c r="EE8" s="121"/>
      <c r="EF8" s="121"/>
      <c r="EG8" s="121"/>
      <c r="EH8" s="121"/>
      <c r="EI8" s="121"/>
      <c r="EJ8" s="121"/>
      <c r="EK8" s="121"/>
      <c r="EL8" s="121"/>
      <c r="EM8" s="121"/>
      <c r="EN8" s="121"/>
      <c r="EO8" s="121"/>
      <c r="EP8" s="121"/>
      <c r="EQ8" s="121"/>
      <c r="ER8" s="121"/>
      <c r="ES8" s="121"/>
      <c r="ET8" s="121"/>
      <c r="EU8" s="121"/>
      <c r="EV8" s="121"/>
      <c r="EW8" s="121"/>
      <c r="EX8" s="121"/>
      <c r="EY8" s="121"/>
      <c r="EZ8" s="121"/>
      <c r="FA8" s="121"/>
      <c r="FB8" s="121"/>
      <c r="FC8" s="121"/>
      <c r="FD8" s="121"/>
      <c r="FE8" s="121"/>
      <c r="FF8" s="121"/>
      <c r="FG8" s="121"/>
      <c r="FH8" s="121"/>
      <c r="FI8" s="121"/>
      <c r="FJ8" s="121"/>
      <c r="FK8" s="121"/>
      <c r="FL8" s="121"/>
      <c r="FM8" s="121"/>
      <c r="FN8" s="121"/>
      <c r="FO8" s="121"/>
      <c r="FP8" s="121"/>
      <c r="FQ8" s="121"/>
      <c r="FR8" s="121"/>
      <c r="FS8" s="121"/>
      <c r="FT8" s="121"/>
      <c r="FU8" s="121"/>
      <c r="FV8" s="121"/>
      <c r="FW8" s="121"/>
      <c r="FX8" s="121"/>
      <c r="FY8" s="121"/>
      <c r="FZ8" s="121"/>
      <c r="GA8" s="121"/>
      <c r="GB8" s="121"/>
      <c r="GC8" s="121"/>
      <c r="GD8" s="121"/>
      <c r="GE8" s="121"/>
      <c r="GF8" s="121"/>
      <c r="GG8" s="121"/>
      <c r="GH8" s="121"/>
      <c r="GI8" s="121"/>
      <c r="GJ8" s="121"/>
      <c r="GK8" s="121"/>
      <c r="GL8" s="121"/>
      <c r="GM8" s="121"/>
      <c r="GN8" s="121"/>
      <c r="GO8" s="121"/>
      <c r="GP8" s="121"/>
      <c r="GQ8" s="121"/>
      <c r="GR8" s="121"/>
      <c r="GS8" s="121"/>
      <c r="GT8" s="121"/>
      <c r="GU8" s="121"/>
      <c r="GV8" s="121"/>
      <c r="GW8" s="121"/>
      <c r="GX8" s="121"/>
      <c r="GY8" s="121"/>
      <c r="GZ8" s="121"/>
      <c r="HA8" s="121"/>
      <c r="HB8" s="121"/>
      <c r="HC8" s="121"/>
      <c r="HD8" s="121"/>
      <c r="HE8" s="121"/>
      <c r="HF8" s="121"/>
      <c r="HG8" s="121"/>
      <c r="HH8" s="121"/>
      <c r="HI8" s="121"/>
      <c r="HJ8" s="121"/>
      <c r="HK8" s="121"/>
      <c r="HL8" s="121"/>
      <c r="HM8" s="121"/>
      <c r="HN8" s="121"/>
      <c r="HO8" s="121"/>
      <c r="HP8" s="121"/>
      <c r="HQ8" s="121"/>
      <c r="HR8" s="121"/>
      <c r="HS8" s="121"/>
      <c r="HT8" s="121"/>
      <c r="HU8" s="121"/>
      <c r="HV8" s="121"/>
      <c r="HW8" s="121"/>
      <c r="HX8" s="121"/>
      <c r="HY8" s="121"/>
      <c r="HZ8" s="121"/>
      <c r="IA8" s="121"/>
      <c r="IB8" s="121"/>
      <c r="IC8" s="121"/>
      <c r="ID8" s="121"/>
      <c r="IE8" s="121"/>
      <c r="IF8" s="121"/>
      <c r="IG8" s="121"/>
      <c r="IH8" s="121"/>
      <c r="II8" s="121"/>
      <c r="IJ8" s="121"/>
      <c r="IK8" s="121"/>
      <c r="IL8" s="121"/>
      <c r="IM8" s="121"/>
      <c r="IN8" s="121"/>
      <c r="IO8" s="121"/>
      <c r="IP8" s="121"/>
      <c r="IQ8" s="121"/>
      <c r="IR8" s="121"/>
      <c r="IS8" s="121"/>
      <c r="IT8" s="121"/>
      <c r="IU8" s="121"/>
      <c r="IV8" s="121"/>
      <c r="IW8" s="121"/>
      <c r="IX8" s="121"/>
      <c r="IY8" s="121"/>
      <c r="IZ8" s="121"/>
      <c r="JA8" s="121"/>
      <c r="JB8" s="121"/>
      <c r="JC8" s="121"/>
      <c r="JD8" s="121"/>
      <c r="JE8" s="121"/>
      <c r="JF8" s="121"/>
      <c r="JG8" s="121"/>
      <c r="JH8" s="121"/>
      <c r="JI8" s="121"/>
      <c r="JJ8" s="121"/>
      <c r="JK8" s="121"/>
      <c r="JL8" s="121"/>
      <c r="JM8" s="121"/>
      <c r="JN8" s="121"/>
      <c r="JO8" s="121"/>
      <c r="JP8" s="121"/>
      <c r="JQ8" s="121"/>
      <c r="JR8" s="121"/>
      <c r="JS8" s="121"/>
      <c r="JT8" s="121"/>
      <c r="JU8" s="121"/>
      <c r="JV8" s="121"/>
      <c r="JW8" s="121"/>
      <c r="JX8" s="121"/>
      <c r="JY8" s="121"/>
      <c r="JZ8" s="121"/>
      <c r="KA8" s="121"/>
      <c r="KB8" s="121"/>
      <c r="KC8" s="121"/>
      <c r="KD8" s="121"/>
      <c r="KE8" s="121"/>
      <c r="KF8" s="121"/>
      <c r="KG8" s="121"/>
      <c r="KH8" s="121"/>
      <c r="KI8" s="121"/>
      <c r="KJ8" s="121"/>
      <c r="KK8" s="121"/>
      <c r="KL8" s="121"/>
      <c r="KM8" s="121"/>
      <c r="KN8" s="121"/>
      <c r="KO8" s="121"/>
      <c r="KP8" s="121"/>
      <c r="KQ8" s="121"/>
      <c r="KR8" s="121"/>
      <c r="KS8" s="121"/>
      <c r="KT8" s="121"/>
      <c r="KU8" s="121"/>
      <c r="KV8" s="121"/>
      <c r="KW8" s="121"/>
      <c r="KX8" s="121"/>
      <c r="KY8" s="121"/>
      <c r="KZ8" s="121"/>
      <c r="LA8" s="121"/>
      <c r="LB8" s="121"/>
      <c r="LC8" s="121"/>
      <c r="LD8" s="121"/>
      <c r="LE8" s="121"/>
      <c r="LF8" s="121"/>
      <c r="LG8" s="121"/>
      <c r="LH8" s="121"/>
      <c r="LI8" s="121"/>
      <c r="LJ8" s="121"/>
      <c r="LK8" s="121"/>
      <c r="LL8" s="121"/>
      <c r="LM8" s="121"/>
      <c r="LN8" s="121"/>
      <c r="LO8" s="121"/>
      <c r="LP8" s="121"/>
      <c r="LQ8" s="121"/>
      <c r="LR8" s="121"/>
      <c r="LS8" s="121"/>
      <c r="LT8" s="121"/>
      <c r="LU8" s="121"/>
      <c r="LV8" s="121"/>
      <c r="LW8" s="121"/>
      <c r="LX8" s="121"/>
      <c r="LY8" s="121"/>
      <c r="LZ8" s="121"/>
      <c r="MA8" s="121"/>
      <c r="MB8" s="121"/>
      <c r="MC8" s="121"/>
      <c r="MD8" s="121"/>
      <c r="ME8" s="121"/>
      <c r="MF8" s="121"/>
      <c r="MG8" s="121"/>
      <c r="MH8" s="121"/>
      <c r="MI8" s="121"/>
      <c r="MJ8" s="121"/>
      <c r="MK8" s="121"/>
      <c r="ML8" s="121"/>
      <c r="MM8" s="121"/>
      <c r="MN8" s="121"/>
      <c r="MO8" s="121"/>
      <c r="MP8" s="121"/>
      <c r="MQ8" s="121"/>
      <c r="MR8" s="121"/>
      <c r="MS8" s="121"/>
      <c r="MT8" s="121"/>
      <c r="MU8" s="121"/>
      <c r="MV8" s="121"/>
      <c r="MW8" s="121"/>
      <c r="MX8" s="121"/>
      <c r="MY8" s="121"/>
      <c r="MZ8" s="121"/>
      <c r="NA8" s="121"/>
      <c r="NB8" s="121"/>
      <c r="NC8" s="121"/>
      <c r="ND8" s="121"/>
      <c r="NE8" s="121"/>
      <c r="NF8" s="121"/>
      <c r="NG8" s="121"/>
      <c r="NH8" s="121"/>
      <c r="NI8" s="121"/>
      <c r="NJ8" s="121"/>
      <c r="NK8" s="121"/>
      <c r="NL8" s="121"/>
      <c r="NM8" s="121"/>
      <c r="NN8" s="121"/>
      <c r="NO8" s="121"/>
      <c r="NP8" s="121"/>
      <c r="NQ8" s="121"/>
      <c r="NR8" s="121"/>
      <c r="NS8" s="121"/>
      <c r="NT8" s="121"/>
      <c r="NU8" s="121"/>
      <c r="NV8" s="121"/>
      <c r="NW8" s="121"/>
      <c r="NX8" s="121"/>
      <c r="NY8" s="121"/>
      <c r="NZ8" s="121"/>
      <c r="OA8" s="121"/>
      <c r="OB8" s="121"/>
      <c r="OC8" s="121"/>
      <c r="OD8" s="121"/>
      <c r="OE8" s="121"/>
      <c r="OF8" s="121"/>
      <c r="OG8" s="121"/>
      <c r="OH8" s="121"/>
      <c r="OI8" s="121"/>
      <c r="OJ8" s="121"/>
      <c r="OK8" s="121"/>
      <c r="OL8" s="121"/>
      <c r="OM8" s="121"/>
      <c r="ON8" s="121"/>
      <c r="OO8" s="121"/>
      <c r="OP8" s="121"/>
      <c r="OQ8" s="121"/>
      <c r="OR8" s="121"/>
      <c r="OS8" s="121"/>
      <c r="OT8" s="121"/>
      <c r="OU8" s="121"/>
      <c r="OV8" s="121"/>
      <c r="OW8" s="121"/>
      <c r="OX8" s="121"/>
      <c r="OY8" s="121"/>
      <c r="OZ8" s="121"/>
      <c r="PA8" s="121"/>
      <c r="PB8" s="121"/>
      <c r="PC8" s="121"/>
      <c r="PD8" s="121"/>
      <c r="PE8" s="121"/>
      <c r="PF8" s="121"/>
      <c r="PG8" s="121"/>
      <c r="PH8" s="121"/>
      <c r="PI8" s="121"/>
      <c r="PJ8" s="121"/>
      <c r="PK8" s="121"/>
      <c r="PL8" s="121"/>
      <c r="PM8" s="121"/>
      <c r="PN8" s="121"/>
      <c r="PO8" s="121"/>
      <c r="PP8" s="121"/>
      <c r="PQ8" s="121"/>
      <c r="PR8" s="121"/>
      <c r="PS8" s="121"/>
      <c r="PT8" s="121"/>
      <c r="PU8" s="121"/>
      <c r="PV8" s="121"/>
      <c r="PW8" s="121"/>
      <c r="PX8" s="121"/>
      <c r="PY8" s="121"/>
      <c r="PZ8" s="121"/>
      <c r="QA8" s="121"/>
      <c r="QB8" s="121"/>
      <c r="QC8" s="121"/>
      <c r="QD8" s="121"/>
      <c r="QE8" s="121"/>
      <c r="QF8" s="121"/>
      <c r="QG8" s="121"/>
      <c r="QH8" s="121"/>
      <c r="QI8" s="121"/>
      <c r="QJ8" s="121"/>
      <c r="QK8" s="121"/>
      <c r="QL8" s="121"/>
      <c r="QM8" s="121"/>
      <c r="QN8" s="121"/>
      <c r="QO8" s="121"/>
      <c r="QP8" s="121"/>
      <c r="QQ8" s="121"/>
      <c r="QR8" s="121"/>
      <c r="QS8" s="121"/>
      <c r="QT8" s="121"/>
      <c r="QU8" s="121"/>
      <c r="QV8" s="121"/>
      <c r="QW8" s="121"/>
      <c r="QX8" s="121"/>
      <c r="QY8" s="121"/>
      <c r="QZ8" s="121"/>
      <c r="RA8" s="121"/>
      <c r="RB8" s="121"/>
      <c r="RC8" s="121"/>
      <c r="RD8" s="121"/>
      <c r="RE8" s="121"/>
      <c r="RF8" s="121"/>
      <c r="RG8" s="121"/>
      <c r="RH8" s="121"/>
      <c r="RI8" s="121"/>
      <c r="RJ8" s="121"/>
      <c r="RK8" s="121"/>
      <c r="RL8" s="121"/>
      <c r="RM8" s="121"/>
      <c r="RN8" s="121"/>
      <c r="RO8" s="121"/>
      <c r="RP8" s="121"/>
      <c r="RQ8" s="121"/>
      <c r="RR8" s="121"/>
      <c r="RS8" s="121"/>
      <c r="RT8" s="121"/>
      <c r="RU8" s="121"/>
      <c r="RV8" s="121"/>
      <c r="RW8" s="121"/>
      <c r="RX8" s="121"/>
      <c r="RY8" s="121"/>
      <c r="RZ8" s="121"/>
      <c r="SA8" s="121"/>
      <c r="SB8" s="121"/>
      <c r="SC8" s="121"/>
      <c r="SD8" s="121"/>
      <c r="SE8" s="121"/>
      <c r="SF8" s="121"/>
      <c r="SG8" s="121"/>
      <c r="SH8" s="121"/>
      <c r="SI8" s="121"/>
      <c r="SJ8" s="121"/>
      <c r="SK8" s="121"/>
      <c r="SL8" s="121"/>
      <c r="SM8" s="121"/>
      <c r="SN8" s="121"/>
      <c r="SO8" s="121"/>
      <c r="SP8" s="121"/>
      <c r="SQ8" s="121"/>
      <c r="SR8" s="121"/>
      <c r="SS8" s="121"/>
      <c r="ST8" s="121"/>
      <c r="SU8" s="121"/>
      <c r="SV8" s="121"/>
      <c r="SW8" s="121"/>
      <c r="SX8" s="121"/>
      <c r="SY8" s="121"/>
      <c r="SZ8" s="121"/>
      <c r="TA8" s="121"/>
      <c r="TB8" s="121"/>
      <c r="TC8" s="121"/>
      <c r="TD8" s="121"/>
      <c r="TE8" s="121"/>
      <c r="TF8" s="121"/>
      <c r="TG8" s="121"/>
      <c r="TH8" s="121"/>
      <c r="TI8" s="121"/>
      <c r="TJ8" s="121"/>
      <c r="TK8" s="121"/>
      <c r="TL8" s="121"/>
      <c r="TM8" s="121"/>
      <c r="TN8" s="121"/>
      <c r="TO8" s="121"/>
      <c r="TP8" s="121"/>
      <c r="TQ8" s="121"/>
      <c r="TR8" s="121"/>
      <c r="TS8" s="121"/>
      <c r="TT8" s="121"/>
      <c r="TU8" s="121"/>
      <c r="TV8" s="121"/>
      <c r="TW8" s="121"/>
      <c r="TX8" s="121"/>
      <c r="TY8" s="121"/>
      <c r="TZ8" s="121"/>
      <c r="UA8" s="121"/>
      <c r="UB8" s="121"/>
      <c r="UC8" s="121"/>
      <c r="UD8" s="121"/>
      <c r="UE8" s="121"/>
      <c r="UF8" s="121"/>
      <c r="UG8" s="121"/>
      <c r="UH8" s="121"/>
      <c r="UI8" s="121"/>
      <c r="UJ8" s="121"/>
      <c r="UK8" s="121"/>
      <c r="UL8" s="121"/>
      <c r="UM8" s="121"/>
      <c r="UN8" s="121"/>
      <c r="UO8" s="121"/>
      <c r="UP8" s="121"/>
      <c r="UQ8" s="121"/>
      <c r="UR8" s="121"/>
      <c r="US8" s="121"/>
      <c r="UT8" s="121"/>
      <c r="UU8" s="121"/>
      <c r="UV8" s="121"/>
      <c r="UW8" s="121"/>
      <c r="UX8" s="121"/>
      <c r="UY8" s="121"/>
      <c r="UZ8" s="121"/>
      <c r="VA8" s="121"/>
      <c r="VB8" s="121"/>
      <c r="VC8" s="121"/>
      <c r="VD8" s="121"/>
      <c r="VE8" s="121"/>
      <c r="VF8" s="121"/>
      <c r="VG8" s="121"/>
      <c r="VH8" s="121"/>
      <c r="VI8" s="121"/>
      <c r="VJ8" s="121"/>
      <c r="VK8" s="121"/>
      <c r="VL8" s="121"/>
      <c r="VM8" s="121"/>
      <c r="VN8" s="121"/>
      <c r="VO8" s="121"/>
      <c r="VP8" s="121"/>
      <c r="VQ8" s="121"/>
      <c r="VR8" s="121"/>
      <c r="VS8" s="121"/>
      <c r="VT8" s="121"/>
      <c r="VU8" s="121"/>
      <c r="VV8" s="121"/>
      <c r="VW8" s="121"/>
      <c r="VX8" s="121"/>
      <c r="VY8" s="121"/>
      <c r="VZ8" s="121"/>
      <c r="WA8" s="121"/>
      <c r="WB8" s="121"/>
      <c r="WC8" s="121"/>
      <c r="WD8" s="121"/>
      <c r="WE8" s="121"/>
      <c r="WF8" s="121"/>
      <c r="WG8" s="121"/>
      <c r="WH8" s="121"/>
      <c r="WI8" s="121"/>
      <c r="WJ8" s="121"/>
      <c r="WK8" s="121"/>
      <c r="WL8" s="121"/>
      <c r="WM8" s="121"/>
      <c r="WN8" s="121"/>
      <c r="WO8" s="121"/>
      <c r="WP8" s="121"/>
      <c r="WQ8" s="121"/>
      <c r="WR8" s="121"/>
      <c r="WS8" s="121"/>
      <c r="WT8" s="121"/>
      <c r="WU8" s="121"/>
      <c r="WV8" s="121"/>
      <c r="WW8" s="121"/>
      <c r="WX8" s="121"/>
      <c r="WY8" s="121"/>
      <c r="WZ8" s="121"/>
      <c r="XA8" s="121"/>
      <c r="XB8" s="121"/>
      <c r="XC8" s="121"/>
      <c r="XD8" s="121"/>
      <c r="XE8" s="121"/>
      <c r="XF8" s="121"/>
      <c r="XG8" s="121"/>
      <c r="XH8" s="121"/>
      <c r="XI8" s="121"/>
      <c r="XJ8" s="121"/>
      <c r="XK8" s="121"/>
      <c r="XL8" s="121"/>
      <c r="XM8" s="121"/>
      <c r="XN8" s="121"/>
      <c r="XO8" s="121"/>
      <c r="XP8" s="121"/>
      <c r="XQ8" s="121"/>
      <c r="XR8" s="121"/>
      <c r="XS8" s="121"/>
      <c r="XT8" s="121"/>
      <c r="XU8" s="121"/>
      <c r="XV8" s="121"/>
      <c r="XW8" s="121"/>
      <c r="XX8" s="121"/>
      <c r="XY8" s="121"/>
      <c r="XZ8" s="121"/>
      <c r="YA8" s="121"/>
      <c r="YB8" s="121"/>
      <c r="YC8" s="121"/>
      <c r="YD8" s="121"/>
      <c r="YE8" s="121"/>
      <c r="YF8" s="121"/>
      <c r="YG8" s="121"/>
      <c r="YH8" s="121"/>
      <c r="YI8" s="121"/>
      <c r="YJ8" s="121"/>
      <c r="YK8" s="121"/>
      <c r="YL8" s="121"/>
      <c r="YM8" s="121"/>
      <c r="YN8" s="121"/>
      <c r="YO8" s="121"/>
      <c r="YP8" s="121"/>
      <c r="YQ8" s="121"/>
      <c r="YR8" s="121"/>
      <c r="YS8" s="121"/>
      <c r="YT8" s="121"/>
      <c r="YU8" s="121"/>
      <c r="YV8" s="121"/>
      <c r="YW8" s="121"/>
      <c r="YX8" s="121"/>
      <c r="YY8" s="121"/>
      <c r="YZ8" s="121"/>
      <c r="ZA8" s="121"/>
      <c r="ZB8" s="121"/>
      <c r="ZC8" s="121"/>
      <c r="ZD8" s="121"/>
      <c r="ZE8" s="121"/>
      <c r="ZF8" s="121"/>
      <c r="ZG8" s="121"/>
      <c r="ZH8" s="121"/>
      <c r="ZI8" s="121"/>
      <c r="ZJ8" s="121"/>
      <c r="ZK8" s="121"/>
      <c r="ZL8" s="121"/>
      <c r="ZM8" s="121"/>
      <c r="ZN8" s="121"/>
      <c r="ZO8" s="121"/>
      <c r="ZP8" s="121"/>
      <c r="ZQ8" s="121"/>
      <c r="ZR8" s="121"/>
      <c r="ZS8" s="121"/>
      <c r="ZT8" s="121"/>
      <c r="ZU8" s="121"/>
      <c r="ZV8" s="121"/>
      <c r="ZW8" s="121"/>
      <c r="ZX8" s="121"/>
      <c r="ZY8" s="121"/>
      <c r="ZZ8" s="121"/>
    </row>
    <row r="9" spans="1:702" ht="15" customHeight="1">
      <c r="A9" s="62"/>
      <c r="B9" s="234" t="s">
        <v>158</v>
      </c>
      <c r="C9" s="234"/>
      <c r="D9" s="234"/>
      <c r="E9" s="234"/>
      <c r="F9" s="234"/>
      <c r="G9" s="234"/>
      <c r="H9" s="234"/>
      <c r="I9" s="234"/>
      <c r="J9" s="234"/>
      <c r="K9" s="234"/>
      <c r="L9" s="234"/>
      <c r="M9" s="234"/>
      <c r="N9" s="234"/>
      <c r="O9" s="234"/>
      <c r="P9" s="234"/>
      <c r="Q9" s="234"/>
      <c r="R9" s="234"/>
      <c r="S9" s="234"/>
      <c r="T9" s="234"/>
      <c r="U9" s="234"/>
      <c r="V9" s="234"/>
      <c r="W9" s="234"/>
      <c r="X9" s="234"/>
      <c r="Y9" s="234"/>
      <c r="Z9" s="234"/>
      <c r="AA9" s="234"/>
      <c r="AB9" s="234"/>
      <c r="AC9" s="234"/>
      <c r="AG9" s="121" t="s">
        <v>162</v>
      </c>
      <c r="AH9" s="121" t="s">
        <v>163</v>
      </c>
      <c r="AI9" s="121" t="s">
        <v>164</v>
      </c>
      <c r="AJ9" s="121" t="s">
        <v>165</v>
      </c>
      <c r="AK9" s="121" t="s">
        <v>166</v>
      </c>
      <c r="AL9" s="121" t="s">
        <v>167</v>
      </c>
      <c r="AM9" s="121" t="s">
        <v>168</v>
      </c>
      <c r="AN9" s="121" t="s">
        <v>169</v>
      </c>
      <c r="AO9" s="121" t="s">
        <v>170</v>
      </c>
      <c r="AP9" s="121" t="s">
        <v>171</v>
      </c>
      <c r="AQ9" s="121" t="s">
        <v>172</v>
      </c>
      <c r="AR9" s="121" t="s">
        <v>173</v>
      </c>
      <c r="AS9" s="121" t="s">
        <v>174</v>
      </c>
      <c r="AT9" s="121" t="s">
        <v>175</v>
      </c>
      <c r="AU9" s="121" t="s">
        <v>176</v>
      </c>
    </row>
    <row r="10" spans="1:702" ht="15" customHeight="1">
      <c r="A10" s="63"/>
      <c r="B10" s="86"/>
      <c r="C10" s="63"/>
      <c r="D10" s="63"/>
      <c r="E10" s="63"/>
      <c r="F10" s="63"/>
      <c r="G10" s="63"/>
      <c r="H10" s="63"/>
      <c r="I10" s="63"/>
      <c r="J10" s="131"/>
      <c r="K10" s="131"/>
      <c r="L10" s="63"/>
      <c r="M10" s="63"/>
      <c r="N10" s="63"/>
      <c r="O10" s="63"/>
      <c r="P10" s="131"/>
      <c r="Q10" s="131"/>
      <c r="R10" s="63"/>
      <c r="S10" s="63"/>
      <c r="T10" s="63"/>
      <c r="U10" s="63"/>
      <c r="V10" s="131"/>
      <c r="W10" s="131"/>
      <c r="X10" s="63"/>
      <c r="Y10" s="63"/>
      <c r="Z10" s="63" t="s">
        <v>159</v>
      </c>
      <c r="AA10" s="63"/>
      <c r="AB10" s="63"/>
      <c r="AC10" s="63"/>
      <c r="AE10" s="121" t="s">
        <v>177</v>
      </c>
      <c r="AF10" s="121" t="s">
        <v>104</v>
      </c>
      <c r="AG10" s="121">
        <f ca="1">MAX(MAX(OFFSET(AH10,0,0,1,14),ABS(MIN(OFFSET(AH10,0,0,1,14)))))</f>
        <v>0</v>
      </c>
      <c r="AH10" s="121">
        <v>0</v>
      </c>
      <c r="AI10" s="121">
        <v>0</v>
      </c>
      <c r="AJ10" s="121">
        <v>0</v>
      </c>
      <c r="AK10" s="121">
        <v>0</v>
      </c>
      <c r="AL10" s="121">
        <v>0</v>
      </c>
      <c r="AM10" s="121">
        <v>0</v>
      </c>
      <c r="AN10" s="121">
        <v>0</v>
      </c>
      <c r="AO10" s="121">
        <v>0</v>
      </c>
      <c r="AP10" s="121">
        <v>0</v>
      </c>
      <c r="AQ10" s="121">
        <v>0</v>
      </c>
      <c r="AR10" s="121">
        <v>0</v>
      </c>
      <c r="AS10" s="121">
        <v>0</v>
      </c>
      <c r="AT10" s="121">
        <v>0</v>
      </c>
      <c r="AU10" s="121">
        <v>0</v>
      </c>
    </row>
    <row r="11" spans="1:702" ht="15" customHeight="1">
      <c r="A11" s="63"/>
      <c r="B11" s="86"/>
      <c r="C11" s="271" t="s">
        <v>0</v>
      </c>
      <c r="D11" s="259" t="s">
        <v>27</v>
      </c>
      <c r="E11" s="260"/>
      <c r="F11" s="260"/>
      <c r="G11" s="260"/>
      <c r="H11" s="260"/>
      <c r="I11" s="271"/>
      <c r="J11" s="307" t="s">
        <v>58</v>
      </c>
      <c r="K11" s="308"/>
      <c r="L11" s="308"/>
      <c r="M11" s="308"/>
      <c r="N11" s="308"/>
      <c r="O11" s="309"/>
      <c r="P11" s="307" t="s">
        <v>59</v>
      </c>
      <c r="Q11" s="308"/>
      <c r="R11" s="308"/>
      <c r="S11" s="308"/>
      <c r="T11" s="308"/>
      <c r="U11" s="309"/>
      <c r="V11" s="307" t="s">
        <v>60</v>
      </c>
      <c r="W11" s="308"/>
      <c r="X11" s="308"/>
      <c r="Y11" s="308"/>
      <c r="Z11" s="308"/>
      <c r="AA11" s="308"/>
      <c r="AB11" s="63"/>
      <c r="AC11" s="63"/>
      <c r="AF11" s="121" t="s">
        <v>105</v>
      </c>
      <c r="AG11" s="121">
        <f ca="1">MAX(MAX(OFFSET(AH11,0,0,1,14),ABS(MIN(OFFSET(AH11,0,0,1,14)))))</f>
        <v>0</v>
      </c>
      <c r="AH11" s="121">
        <v>0</v>
      </c>
      <c r="AI11" s="121">
        <v>0</v>
      </c>
      <c r="AJ11" s="121">
        <v>0</v>
      </c>
      <c r="AK11" s="121">
        <v>0</v>
      </c>
      <c r="AL11" s="121">
        <v>0</v>
      </c>
      <c r="AM11" s="121">
        <v>0</v>
      </c>
      <c r="AN11" s="121">
        <v>0</v>
      </c>
      <c r="AO11" s="121">
        <v>0</v>
      </c>
      <c r="AP11" s="121">
        <v>0</v>
      </c>
      <c r="AQ11" s="121">
        <v>0</v>
      </c>
      <c r="AR11" s="121">
        <v>0</v>
      </c>
      <c r="AS11" s="121">
        <v>0</v>
      </c>
      <c r="AT11" s="121">
        <v>0</v>
      </c>
      <c r="AU11" s="121">
        <v>0</v>
      </c>
    </row>
    <row r="12" spans="1:702" ht="15" customHeight="1">
      <c r="A12" s="63"/>
      <c r="B12" s="86"/>
      <c r="C12" s="272"/>
      <c r="D12" s="261"/>
      <c r="E12" s="262"/>
      <c r="F12" s="262"/>
      <c r="G12" s="262"/>
      <c r="H12" s="262"/>
      <c r="I12" s="272"/>
      <c r="J12" s="310" t="s">
        <v>61</v>
      </c>
      <c r="K12" s="311"/>
      <c r="L12" s="258" t="s">
        <v>62</v>
      </c>
      <c r="M12" s="257"/>
      <c r="N12" s="258" t="s">
        <v>63</v>
      </c>
      <c r="O12" s="257"/>
      <c r="P12" s="310" t="s">
        <v>61</v>
      </c>
      <c r="Q12" s="311"/>
      <c r="R12" s="258" t="s">
        <v>62</v>
      </c>
      <c r="S12" s="257"/>
      <c r="T12" s="258" t="s">
        <v>63</v>
      </c>
      <c r="U12" s="257"/>
      <c r="V12" s="310" t="s">
        <v>61</v>
      </c>
      <c r="W12" s="311"/>
      <c r="X12" s="258" t="s">
        <v>62</v>
      </c>
      <c r="Y12" s="257"/>
      <c r="Z12" s="258" t="s">
        <v>63</v>
      </c>
      <c r="AA12" s="312"/>
      <c r="AB12" s="63"/>
      <c r="AC12" s="63"/>
      <c r="AF12" s="121" t="s">
        <v>106</v>
      </c>
      <c r="AG12" s="121">
        <f ca="1">MAX(MAX(OFFSET(AH12,0,0,1,14),ABS(MIN(OFFSET(AH12,0,0,1,14)))))</f>
        <v>0</v>
      </c>
      <c r="AH12" s="121">
        <v>0</v>
      </c>
      <c r="AI12" s="121">
        <v>0</v>
      </c>
      <c r="AJ12" s="121">
        <v>0</v>
      </c>
      <c r="AK12" s="121">
        <v>0</v>
      </c>
      <c r="AL12" s="121">
        <v>0</v>
      </c>
      <c r="AM12" s="121">
        <v>0</v>
      </c>
      <c r="AN12" s="121">
        <v>0</v>
      </c>
      <c r="AO12" s="121">
        <v>0</v>
      </c>
      <c r="AP12" s="121">
        <v>0</v>
      </c>
      <c r="AQ12" s="121">
        <v>0</v>
      </c>
      <c r="AR12" s="121">
        <v>0</v>
      </c>
      <c r="AS12" s="121">
        <v>0</v>
      </c>
      <c r="AT12" s="121">
        <v>0</v>
      </c>
      <c r="AU12" s="121">
        <v>0</v>
      </c>
    </row>
    <row r="13" spans="1:702" ht="15" customHeight="1">
      <c r="A13" s="63"/>
      <c r="B13" s="86"/>
      <c r="C13" s="174">
        <v>1</v>
      </c>
      <c r="D13" s="268" t="s">
        <v>104</v>
      </c>
      <c r="E13" s="268"/>
      <c r="F13" s="268"/>
      <c r="G13" s="268"/>
      <c r="H13" s="268"/>
      <c r="I13" s="268"/>
      <c r="J13" s="302">
        <f ca="1">AG4</f>
        <v>283.52322387695312</v>
      </c>
      <c r="K13" s="302"/>
      <c r="L13" s="305">
        <v>189000</v>
      </c>
      <c r="M13" s="306"/>
      <c r="N13" s="268">
        <f ca="1">J13/$L$13*100</f>
        <v>0.15001228776558367</v>
      </c>
      <c r="O13" s="268"/>
      <c r="P13" s="302">
        <f ca="1">AG34</f>
        <v>259.51113891601562</v>
      </c>
      <c r="Q13" s="302"/>
      <c r="R13" s="305">
        <v>108000</v>
      </c>
      <c r="S13" s="306"/>
      <c r="T13" s="268">
        <f ca="1">P13/$R$13*100</f>
        <v>0.24028809158890335</v>
      </c>
      <c r="U13" s="268"/>
      <c r="V13" s="302">
        <f ca="1">AG40</f>
        <v>507.96185302734375</v>
      </c>
      <c r="W13" s="302"/>
      <c r="X13" s="305">
        <v>189000</v>
      </c>
      <c r="Y13" s="306"/>
      <c r="Z13" s="303">
        <f ca="1">V13/$X$13*100</f>
        <v>0.26876288519965275</v>
      </c>
      <c r="AA13" s="304"/>
      <c r="AB13" s="63"/>
      <c r="AC13" s="63"/>
      <c r="AF13" s="121" t="s">
        <v>102</v>
      </c>
      <c r="AG13" s="121">
        <f ca="1">MAX(MAX(OFFSET(AH13,0,0,1,14),ABS(MIN(OFFSET(AH13,0,0,1,14)))))</f>
        <v>0</v>
      </c>
      <c r="AH13" s="121">
        <v>0</v>
      </c>
      <c r="AI13" s="121">
        <v>0</v>
      </c>
      <c r="AJ13" s="121">
        <v>0</v>
      </c>
      <c r="AK13" s="121">
        <v>0</v>
      </c>
      <c r="AL13" s="121">
        <v>0</v>
      </c>
      <c r="AM13" s="121">
        <v>0</v>
      </c>
      <c r="AN13" s="121">
        <v>0</v>
      </c>
      <c r="AO13" s="121">
        <v>0</v>
      </c>
      <c r="AP13" s="121">
        <v>0</v>
      </c>
      <c r="AQ13" s="121">
        <v>0</v>
      </c>
      <c r="AR13" s="121">
        <v>0</v>
      </c>
      <c r="AS13" s="121">
        <v>0</v>
      </c>
      <c r="AT13" s="121">
        <v>0</v>
      </c>
      <c r="AU13" s="121">
        <v>0</v>
      </c>
    </row>
    <row r="14" spans="1:702" ht="15" customHeight="1">
      <c r="A14" s="63"/>
      <c r="B14" s="86"/>
      <c r="C14" s="174">
        <v>2</v>
      </c>
      <c r="D14" s="268" t="s">
        <v>105</v>
      </c>
      <c r="E14" s="268"/>
      <c r="F14" s="268"/>
      <c r="G14" s="268"/>
      <c r="H14" s="268"/>
      <c r="I14" s="268"/>
      <c r="J14" s="302">
        <f ca="1">AG5</f>
        <v>6480.25634765625</v>
      </c>
      <c r="K14" s="302"/>
      <c r="L14" s="265"/>
      <c r="M14" s="205"/>
      <c r="N14" s="268">
        <f ca="1">J14/$L$13*100</f>
        <v>3.4287070622519842</v>
      </c>
      <c r="O14" s="268"/>
      <c r="P14" s="302">
        <f ca="1">AG35</f>
        <v>29973.24609375</v>
      </c>
      <c r="Q14" s="302"/>
      <c r="R14" s="265"/>
      <c r="S14" s="205"/>
      <c r="T14" s="268">
        <f ca="1">P14/$R$13*100</f>
        <v>27.75300564236111</v>
      </c>
      <c r="U14" s="268"/>
      <c r="V14" s="302">
        <f ca="1">AG41</f>
        <v>53250.54296875</v>
      </c>
      <c r="W14" s="302"/>
      <c r="X14" s="265"/>
      <c r="Y14" s="205"/>
      <c r="Z14" s="303">
        <f ca="1">V14/$X$13*100</f>
        <v>28.174890459656083</v>
      </c>
      <c r="AA14" s="304"/>
      <c r="AB14" s="63"/>
      <c r="AC14" s="63"/>
    </row>
    <row r="15" spans="1:702" ht="15" customHeight="1">
      <c r="A15" s="63"/>
      <c r="B15" s="86"/>
      <c r="C15" s="174">
        <v>3</v>
      </c>
      <c r="D15" s="268" t="s">
        <v>106</v>
      </c>
      <c r="E15" s="268"/>
      <c r="F15" s="268"/>
      <c r="G15" s="268"/>
      <c r="H15" s="268"/>
      <c r="I15" s="268"/>
      <c r="J15" s="302">
        <f ca="1">AG6</f>
        <v>14218.8828125</v>
      </c>
      <c r="K15" s="302"/>
      <c r="L15" s="265"/>
      <c r="M15" s="205"/>
      <c r="N15" s="268">
        <f ca="1">J15/$L$13*100</f>
        <v>7.5232184193121689</v>
      </c>
      <c r="O15" s="268"/>
      <c r="P15" s="302">
        <f ca="1">AG36</f>
        <v>52536.06640625</v>
      </c>
      <c r="Q15" s="302"/>
      <c r="R15" s="265"/>
      <c r="S15" s="205"/>
      <c r="T15" s="268">
        <f ca="1">P15/$R$13*100</f>
        <v>48.644505931712963</v>
      </c>
      <c r="U15" s="268"/>
      <c r="V15" s="302">
        <f ca="1">AG42</f>
        <v>77361.796875</v>
      </c>
      <c r="W15" s="302"/>
      <c r="X15" s="265"/>
      <c r="Y15" s="205"/>
      <c r="Z15" s="303">
        <f ca="1">V15/$X$13*100</f>
        <v>40.932167658730158</v>
      </c>
      <c r="AA15" s="304"/>
      <c r="AB15" s="63"/>
      <c r="AC15" s="63"/>
      <c r="AG15" s="121" t="s">
        <v>162</v>
      </c>
      <c r="AH15" s="121" t="s">
        <v>163</v>
      </c>
      <c r="AI15" s="121" t="s">
        <v>164</v>
      </c>
      <c r="AJ15" s="121" t="s">
        <v>165</v>
      </c>
      <c r="AK15" s="121" t="s">
        <v>166</v>
      </c>
      <c r="AL15" s="121" t="s">
        <v>167</v>
      </c>
      <c r="AM15" s="121" t="s">
        <v>168</v>
      </c>
      <c r="AN15" s="121" t="s">
        <v>169</v>
      </c>
      <c r="AO15" s="121" t="s">
        <v>170</v>
      </c>
      <c r="AP15" s="121" t="s">
        <v>171</v>
      </c>
      <c r="AQ15" s="121" t="s">
        <v>172</v>
      </c>
      <c r="AR15" s="121" t="s">
        <v>173</v>
      </c>
      <c r="AS15" s="121" t="s">
        <v>174</v>
      </c>
      <c r="AT15" s="121" t="s">
        <v>175</v>
      </c>
      <c r="AU15" s="121" t="s">
        <v>176</v>
      </c>
    </row>
    <row r="16" spans="1:702" ht="15" customHeight="1">
      <c r="A16" s="63"/>
      <c r="B16" s="86"/>
      <c r="C16" s="174">
        <v>4</v>
      </c>
      <c r="D16" s="268" t="s">
        <v>102</v>
      </c>
      <c r="E16" s="268"/>
      <c r="F16" s="268"/>
      <c r="G16" s="268"/>
      <c r="H16" s="268"/>
      <c r="I16" s="268"/>
      <c r="J16" s="302">
        <f ca="1">AG7</f>
        <v>18389.88671875</v>
      </c>
      <c r="K16" s="302"/>
      <c r="L16" s="266"/>
      <c r="M16" s="267"/>
      <c r="N16" s="268">
        <f ca="1">J16/$L$13*100</f>
        <v>9.730098792989418</v>
      </c>
      <c r="O16" s="268"/>
      <c r="P16" s="302">
        <f ca="1">AG37</f>
        <v>79324.5625</v>
      </c>
      <c r="Q16" s="302"/>
      <c r="R16" s="266"/>
      <c r="S16" s="267"/>
      <c r="T16" s="268">
        <f ca="1">P16/$R$13*100</f>
        <v>73.448668981481475</v>
      </c>
      <c r="U16" s="268"/>
      <c r="V16" s="302">
        <f ca="1">AG43</f>
        <v>113314.3203125</v>
      </c>
      <c r="W16" s="302"/>
      <c r="X16" s="266"/>
      <c r="Y16" s="267"/>
      <c r="Z16" s="303">
        <f ca="1">V16/$X$13*100</f>
        <v>59.954666832010581</v>
      </c>
      <c r="AA16" s="304"/>
      <c r="AB16" s="63"/>
      <c r="AC16" s="63"/>
      <c r="AE16" s="121" t="s">
        <v>178</v>
      </c>
      <c r="AF16" s="121" t="s">
        <v>104</v>
      </c>
      <c r="AG16" s="121">
        <f ca="1">MAX(MAX(OFFSET(AH16,0,0,1,14),ABS(MIN(OFFSET(AH16,0,0,1,14)))))</f>
        <v>259.51113891601562</v>
      </c>
      <c r="AH16" s="121">
        <v>-7.2362580299377441</v>
      </c>
      <c r="AI16" s="121">
        <v>-11.091340065002441</v>
      </c>
      <c r="AJ16" s="121">
        <v>0.85498332977294922</v>
      </c>
      <c r="AK16" s="121">
        <v>30.947229385375977</v>
      </c>
      <c r="AL16" s="121">
        <v>2.538503885269165</v>
      </c>
      <c r="AM16" s="121">
        <v>-17.291080474853516</v>
      </c>
      <c r="AN16" s="121">
        <v>259.51113891601562</v>
      </c>
      <c r="AO16" s="121">
        <v>-184.30447387695312</v>
      </c>
      <c r="AP16" s="121">
        <v>-63.667354583740234</v>
      </c>
      <c r="AQ16" s="121">
        <v>2.9568274021148682</v>
      </c>
      <c r="AR16" s="121">
        <v>1.9845585823059082</v>
      </c>
      <c r="AS16" s="121">
        <v>1.1043562889099121</v>
      </c>
      <c r="AT16" s="121">
        <v>0.47233673930168152</v>
      </c>
      <c r="AU16" s="121">
        <v>0.25209540128707886</v>
      </c>
    </row>
    <row r="17" spans="1:47" ht="15" customHeight="1">
      <c r="N17" s="50"/>
      <c r="O17" s="9"/>
      <c r="P17" s="133"/>
      <c r="Q17" s="134"/>
      <c r="R17" s="10"/>
      <c r="S17" s="10"/>
      <c r="T17" s="10"/>
      <c r="U17" s="10"/>
      <c r="V17" s="133"/>
      <c r="W17" s="133"/>
      <c r="X17" s="10"/>
      <c r="Y17" s="10"/>
      <c r="Z17" s="10"/>
      <c r="AA17" s="10"/>
      <c r="AB17" s="10"/>
      <c r="AC17" s="10"/>
      <c r="AF17" s="121" t="s">
        <v>105</v>
      </c>
      <c r="AG17" s="121">
        <f ca="1">MAX(MAX(OFFSET(AH17,0,0,1,14),ABS(MIN(OFFSET(AH17,0,0,1,14)))))</f>
        <v>29973.24609375</v>
      </c>
      <c r="AH17" s="121">
        <v>12779.0009765625</v>
      </c>
      <c r="AI17" s="121">
        <v>1204.87353515625</v>
      </c>
      <c r="AJ17" s="121">
        <v>-1571.1414794921875</v>
      </c>
      <c r="AK17" s="121">
        <v>29973.24609375</v>
      </c>
      <c r="AL17" s="121">
        <v>-1663.60986328125</v>
      </c>
      <c r="AM17" s="121">
        <v>-6855.3330078125</v>
      </c>
      <c r="AN17" s="121">
        <v>3029.30224609375</v>
      </c>
      <c r="AO17" s="121">
        <v>-26640.802734375</v>
      </c>
      <c r="AP17" s="121">
        <v>4347.66796875</v>
      </c>
      <c r="AQ17" s="121">
        <v>-1236.2911376953125</v>
      </c>
      <c r="AR17" s="121">
        <v>-808.6788330078125</v>
      </c>
      <c r="AS17" s="121">
        <v>-598.8836669921875</v>
      </c>
      <c r="AT17" s="121">
        <v>-674.9251708984375</v>
      </c>
      <c r="AU17" s="121">
        <v>-835.14544677734375</v>
      </c>
    </row>
    <row r="18" spans="1:47" ht="15" customHeight="1">
      <c r="N18" s="35"/>
      <c r="O18" s="25"/>
      <c r="P18" s="135"/>
      <c r="Q18" s="135"/>
      <c r="R18" s="25"/>
      <c r="S18" s="25"/>
      <c r="T18" s="25"/>
      <c r="U18" s="25"/>
      <c r="V18" s="135"/>
      <c r="W18" s="135"/>
      <c r="X18" s="25"/>
      <c r="Y18" s="25"/>
      <c r="Z18" s="25"/>
      <c r="AA18" s="25"/>
      <c r="AB18" s="25"/>
      <c r="AC18" s="25"/>
      <c r="AF18" s="121" t="s">
        <v>106</v>
      </c>
      <c r="AG18" s="121">
        <f ca="1">MAX(MAX(OFFSET(AH18,0,0,1,14),ABS(MIN(OFFSET(AH18,0,0,1,14)))))</f>
        <v>52536.06640625</v>
      </c>
      <c r="AH18" s="121">
        <v>27760.318359375</v>
      </c>
      <c r="AI18" s="121">
        <v>-813.15020751953125</v>
      </c>
      <c r="AJ18" s="121">
        <v>-36734.56640625</v>
      </c>
      <c r="AK18" s="121">
        <v>52536.06640625</v>
      </c>
      <c r="AL18" s="121">
        <v>25537.23828125</v>
      </c>
      <c r="AM18" s="121">
        <v>-10782.978515625</v>
      </c>
      <c r="AN18" s="121">
        <v>1731.26708984375</v>
      </c>
      <c r="AO18" s="121">
        <v>-34073.03125</v>
      </c>
      <c r="AP18" s="121">
        <v>4548.05517578125</v>
      </c>
      <c r="AQ18" s="121">
        <v>10796.32421875</v>
      </c>
      <c r="AR18" s="121">
        <v>2671.58447265625</v>
      </c>
      <c r="AS18" s="121">
        <v>-1186.534423828125</v>
      </c>
      <c r="AT18" s="121">
        <v>-2665.4755859375</v>
      </c>
      <c r="AU18" s="121">
        <v>-3063.6552734375</v>
      </c>
    </row>
    <row r="19" spans="1:47" ht="15" customHeight="1">
      <c r="A19" s="71"/>
      <c r="B19" s="71"/>
      <c r="C19" s="71"/>
      <c r="D19" s="71"/>
      <c r="E19" s="71"/>
      <c r="F19" s="71"/>
      <c r="G19" s="71"/>
      <c r="H19" s="71"/>
      <c r="I19" s="71"/>
      <c r="J19" s="71"/>
      <c r="K19" s="71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63" t="s">
        <v>160</v>
      </c>
      <c r="AA19" s="2"/>
      <c r="AB19" s="2"/>
      <c r="AC19" s="2"/>
      <c r="AF19" s="121" t="s">
        <v>102</v>
      </c>
      <c r="AG19" s="121">
        <f ca="1">MAX(MAX(OFFSET(AH19,0,0,1,14),ABS(MIN(OFFSET(AH19,0,0,1,14)))))</f>
        <v>79324.5625</v>
      </c>
      <c r="AH19" s="121">
        <v>24564.53515625</v>
      </c>
      <c r="AI19" s="121">
        <v>-9567.935546875</v>
      </c>
      <c r="AJ19" s="121">
        <v>-53999.16796875</v>
      </c>
      <c r="AK19" s="121">
        <v>52629.72265625</v>
      </c>
      <c r="AL19" s="121">
        <v>79324.5625</v>
      </c>
      <c r="AM19" s="121">
        <v>-10997.9111328125</v>
      </c>
      <c r="AN19" s="121">
        <v>2232.365234375</v>
      </c>
      <c r="AO19" s="121">
        <v>-36039.375</v>
      </c>
      <c r="AP19" s="121">
        <v>4730.7177734375</v>
      </c>
      <c r="AQ19" s="121">
        <v>44539.859375</v>
      </c>
      <c r="AR19" s="121">
        <v>10880.45703125</v>
      </c>
      <c r="AS19" s="121">
        <v>-21552.30859375</v>
      </c>
      <c r="AT19" s="121">
        <v>-16604.9765625</v>
      </c>
      <c r="AU19" s="121">
        <v>-3528.01025390625</v>
      </c>
    </row>
    <row r="20" spans="1:47" ht="15" customHeight="1">
      <c r="A20" s="71"/>
      <c r="B20" s="71"/>
      <c r="C20" s="301" t="s">
        <v>10</v>
      </c>
      <c r="D20" s="247"/>
      <c r="E20" s="247"/>
      <c r="F20" s="247"/>
      <c r="G20" s="247"/>
      <c r="H20" s="247"/>
      <c r="I20" s="247"/>
      <c r="J20" s="247"/>
      <c r="K20" s="247"/>
      <c r="L20" s="247"/>
      <c r="M20" s="246" t="s">
        <v>64</v>
      </c>
      <c r="N20" s="246"/>
      <c r="O20" s="246"/>
      <c r="P20" s="246"/>
      <c r="Q20" s="246" t="s">
        <v>65</v>
      </c>
      <c r="R20" s="246"/>
      <c r="S20" s="246"/>
      <c r="T20" s="246"/>
      <c r="U20" s="246" t="s">
        <v>66</v>
      </c>
      <c r="V20" s="246"/>
      <c r="W20" s="246"/>
      <c r="X20" s="246"/>
      <c r="Y20" s="246" t="s">
        <v>31</v>
      </c>
      <c r="Z20" s="246"/>
      <c r="AA20" s="300"/>
      <c r="AB20" s="2"/>
      <c r="AC20" s="2"/>
    </row>
    <row r="21" spans="1:47" ht="15" customHeight="1">
      <c r="A21" s="71"/>
      <c r="B21" s="71"/>
      <c r="C21" s="301"/>
      <c r="D21" s="247"/>
      <c r="E21" s="247"/>
      <c r="F21" s="247"/>
      <c r="G21" s="247"/>
      <c r="H21" s="247"/>
      <c r="I21" s="247"/>
      <c r="J21" s="247"/>
      <c r="K21" s="247"/>
      <c r="L21" s="247"/>
      <c r="M21" s="246"/>
      <c r="N21" s="246"/>
      <c r="O21" s="246"/>
      <c r="P21" s="246"/>
      <c r="Q21" s="246"/>
      <c r="R21" s="246"/>
      <c r="S21" s="246"/>
      <c r="T21" s="246"/>
      <c r="U21" s="246"/>
      <c r="V21" s="246"/>
      <c r="W21" s="246"/>
      <c r="X21" s="246"/>
      <c r="Y21" s="246"/>
      <c r="Z21" s="246"/>
      <c r="AA21" s="300"/>
      <c r="AB21" s="2"/>
      <c r="AC21" s="2"/>
      <c r="AG21" s="121" t="s">
        <v>162</v>
      </c>
      <c r="AH21" s="121" t="s">
        <v>163</v>
      </c>
      <c r="AI21" s="121" t="s">
        <v>164</v>
      </c>
      <c r="AJ21" s="121" t="s">
        <v>165</v>
      </c>
      <c r="AK21" s="121" t="s">
        <v>166</v>
      </c>
      <c r="AL21" s="121" t="s">
        <v>167</v>
      </c>
      <c r="AM21" s="121" t="s">
        <v>168</v>
      </c>
      <c r="AN21" s="121" t="s">
        <v>169</v>
      </c>
      <c r="AO21" s="121" t="s">
        <v>170</v>
      </c>
      <c r="AP21" s="121" t="s">
        <v>171</v>
      </c>
      <c r="AQ21" s="121" t="s">
        <v>172</v>
      </c>
      <c r="AR21" s="121" t="s">
        <v>173</v>
      </c>
      <c r="AS21" s="121" t="s">
        <v>174</v>
      </c>
      <c r="AT21" s="121" t="s">
        <v>175</v>
      </c>
      <c r="AU21" s="121" t="s">
        <v>176</v>
      </c>
    </row>
    <row r="22" spans="1:47" ht="15" customHeight="1">
      <c r="C22" s="295" t="s">
        <v>158</v>
      </c>
      <c r="D22" s="295"/>
      <c r="E22" s="295"/>
      <c r="F22" s="295"/>
      <c r="G22" s="296"/>
      <c r="H22" s="299" t="s">
        <v>58</v>
      </c>
      <c r="I22" s="299"/>
      <c r="J22" s="299"/>
      <c r="K22" s="299"/>
      <c r="L22" s="299"/>
      <c r="M22" s="291">
        <f ca="1">MAX(MAX(J13:J16), ABS(MIN(J13:J16)))</f>
        <v>18389.88671875</v>
      </c>
      <c r="N22" s="291"/>
      <c r="O22" s="291"/>
      <c r="P22" s="291"/>
      <c r="Q22" s="291">
        <v>189000</v>
      </c>
      <c r="R22" s="291"/>
      <c r="S22" s="291"/>
      <c r="T22" s="291"/>
      <c r="U22" s="292">
        <f ca="1">M22/Q22*100</f>
        <v>9.730098792989418</v>
      </c>
      <c r="V22" s="292"/>
      <c r="W22" s="292"/>
      <c r="X22" s="292"/>
      <c r="Y22" s="293" t="str">
        <f ca="1">IF(U22&gt;95,"N.G","O.K")</f>
        <v>O.K</v>
      </c>
      <c r="Z22" s="291"/>
      <c r="AA22" s="294"/>
      <c r="AB22" s="10"/>
      <c r="AC22" s="10"/>
      <c r="AE22" s="121" t="s">
        <v>179</v>
      </c>
      <c r="AF22" s="121" t="s">
        <v>104</v>
      </c>
      <c r="AG22" s="121">
        <f ca="1">MAX(MAX(OFFSET(AH22,0,0,1,14),ABS(MIN(OFFSET(AH22,0,0,1,14)))))</f>
        <v>507.96185302734375</v>
      </c>
      <c r="AH22" s="121">
        <v>-207.79377746582031</v>
      </c>
      <c r="AI22" s="121">
        <v>-251.44554138183594</v>
      </c>
      <c r="AJ22" s="121">
        <v>-272.71206665039062</v>
      </c>
      <c r="AK22" s="121">
        <v>-184.10191345214844</v>
      </c>
      <c r="AL22" s="121">
        <v>-264.94577026367188</v>
      </c>
      <c r="AM22" s="121">
        <v>-507.96185302734375</v>
      </c>
      <c r="AN22" s="121">
        <v>-486.02749633789062</v>
      </c>
      <c r="AO22" s="121">
        <v>-428.19497680664062</v>
      </c>
      <c r="AP22" s="121">
        <v>-160.25445556640625</v>
      </c>
      <c r="AQ22" s="121">
        <v>-281.17919921875</v>
      </c>
      <c r="AR22" s="121">
        <v>-284.7828369140625</v>
      </c>
      <c r="AS22" s="121">
        <v>-285.0069580078125</v>
      </c>
      <c r="AT22" s="121">
        <v>-277.81710815429687</v>
      </c>
      <c r="AU22" s="121">
        <v>-251.86636352539062</v>
      </c>
    </row>
    <row r="23" spans="1:47" ht="15" customHeight="1">
      <c r="C23" s="297"/>
      <c r="D23" s="297"/>
      <c r="E23" s="297"/>
      <c r="F23" s="297"/>
      <c r="G23" s="298"/>
      <c r="H23" s="299" t="s">
        <v>59</v>
      </c>
      <c r="I23" s="299"/>
      <c r="J23" s="299"/>
      <c r="K23" s="299"/>
      <c r="L23" s="299"/>
      <c r="M23" s="291">
        <f ca="1">MAX(MAX(P13:P16), ABS(MIN(P13:P16)))</f>
        <v>79324.5625</v>
      </c>
      <c r="N23" s="291"/>
      <c r="O23" s="291"/>
      <c r="P23" s="291"/>
      <c r="Q23" s="291">
        <v>108000</v>
      </c>
      <c r="R23" s="291"/>
      <c r="S23" s="291"/>
      <c r="T23" s="291"/>
      <c r="U23" s="292">
        <f t="shared" ref="U23:U24" ca="1" si="0">M23/Q23*100</f>
        <v>73.448668981481475</v>
      </c>
      <c r="V23" s="292"/>
      <c r="W23" s="292"/>
      <c r="X23" s="292"/>
      <c r="Y23" s="293" t="str">
        <f t="shared" ref="Y23" ca="1" si="1">IF(U23&gt;95,"N.G","O.K")</f>
        <v>O.K</v>
      </c>
      <c r="Z23" s="291"/>
      <c r="AA23" s="294"/>
      <c r="AB23" s="10"/>
      <c r="AC23" s="10"/>
      <c r="AF23" s="121" t="s">
        <v>105</v>
      </c>
      <c r="AG23" s="121">
        <f ca="1">MAX(MAX(OFFSET(AH23,0,0,1,14),ABS(MIN(OFFSET(AH23,0,0,1,14)))))</f>
        <v>53250.54296875</v>
      </c>
      <c r="AH23" s="121">
        <v>-20108.05078125</v>
      </c>
      <c r="AI23" s="121">
        <v>-15976.322265625</v>
      </c>
      <c r="AJ23" s="121">
        <v>-15541.0146484375</v>
      </c>
      <c r="AK23" s="121">
        <v>-53250.54296875</v>
      </c>
      <c r="AL23" s="121">
        <v>-12194.1015625</v>
      </c>
      <c r="AM23" s="121">
        <v>-17132.384765625</v>
      </c>
      <c r="AN23" s="121">
        <v>-15607.484375</v>
      </c>
      <c r="AO23" s="121">
        <v>-51957.84375</v>
      </c>
      <c r="AP23" s="121">
        <v>-8782.3671875</v>
      </c>
      <c r="AQ23" s="121">
        <v>-10360.5283203125</v>
      </c>
      <c r="AR23" s="121">
        <v>-8096.77099609375</v>
      </c>
      <c r="AS23" s="121">
        <v>-6530.2294921875</v>
      </c>
      <c r="AT23" s="121">
        <v>-5177.541015625</v>
      </c>
      <c r="AU23" s="121">
        <v>-3327.5224609375</v>
      </c>
    </row>
    <row r="24" spans="1:47" ht="15" customHeight="1">
      <c r="C24" s="262"/>
      <c r="D24" s="262"/>
      <c r="E24" s="262"/>
      <c r="F24" s="262"/>
      <c r="G24" s="272"/>
      <c r="H24" s="299" t="s">
        <v>60</v>
      </c>
      <c r="I24" s="299"/>
      <c r="J24" s="299"/>
      <c r="K24" s="299"/>
      <c r="L24" s="299"/>
      <c r="M24" s="291">
        <f ca="1">MAX(MAX(V13:V16), ABS(MIN(V13:V16)))</f>
        <v>113314.3203125</v>
      </c>
      <c r="N24" s="291"/>
      <c r="O24" s="291"/>
      <c r="P24" s="291"/>
      <c r="Q24" s="291">
        <v>189000</v>
      </c>
      <c r="R24" s="291"/>
      <c r="S24" s="291"/>
      <c r="T24" s="291"/>
      <c r="U24" s="292">
        <f t="shared" ca="1" si="0"/>
        <v>59.954666832010581</v>
      </c>
      <c r="V24" s="292"/>
      <c r="W24" s="292"/>
      <c r="X24" s="292"/>
      <c r="Y24" s="293" t="str">
        <f ca="1">IF(U24&gt;95,"N.G","O.K")</f>
        <v>O.K</v>
      </c>
      <c r="Z24" s="291"/>
      <c r="AA24" s="294"/>
      <c r="AB24" s="10"/>
      <c r="AC24" s="10"/>
      <c r="AF24" s="121" t="s">
        <v>106</v>
      </c>
      <c r="AG24" s="121">
        <f ca="1">MAX(MAX(OFFSET(AH24,0,0,1,14),ABS(MIN(OFFSET(AH24,0,0,1,14)))))</f>
        <v>77361.796875</v>
      </c>
      <c r="AH24" s="121">
        <v>-51087.0703125</v>
      </c>
      <c r="AI24" s="121">
        <v>-52521.9609375</v>
      </c>
      <c r="AJ24" s="121">
        <v>-52382.2734375</v>
      </c>
      <c r="AK24" s="121">
        <v>-77361.796875</v>
      </c>
      <c r="AL24" s="121">
        <v>-49559.98046875</v>
      </c>
      <c r="AM24" s="121">
        <v>-15826.109375</v>
      </c>
      <c r="AN24" s="121">
        <v>-13874.8828125</v>
      </c>
      <c r="AO24" s="121">
        <v>-75510.921875</v>
      </c>
      <c r="AP24" s="121">
        <v>-9133.1669921875</v>
      </c>
      <c r="AQ24" s="121">
        <v>-17401.01171875</v>
      </c>
      <c r="AR24" s="121">
        <v>-21103.361328125</v>
      </c>
      <c r="AS24" s="121">
        <v>-19998.4296875</v>
      </c>
      <c r="AT24" s="121">
        <v>-16839.05859375</v>
      </c>
      <c r="AU24" s="121">
        <v>-10013.654296875</v>
      </c>
    </row>
    <row r="25" spans="1:47" ht="15" customHeight="1">
      <c r="M25" s="55"/>
      <c r="N25" s="58"/>
      <c r="AF25" s="121" t="s">
        <v>102</v>
      </c>
      <c r="AG25" s="121">
        <f ca="1">MAX(MAX(OFFSET(AH25,0,0,1,14),ABS(MIN(OFFSET(AH25,0,0,1,14)))))</f>
        <v>113314.3203125</v>
      </c>
      <c r="AH25" s="121">
        <v>-43043.91015625</v>
      </c>
      <c r="AI25" s="121">
        <v>-44884.19140625</v>
      </c>
      <c r="AJ25" s="121">
        <v>-111911.5859375</v>
      </c>
      <c r="AK25" s="121">
        <v>-80796.3125</v>
      </c>
      <c r="AL25" s="121">
        <v>-113314.3203125</v>
      </c>
      <c r="AM25" s="121">
        <v>-17318.369140625</v>
      </c>
      <c r="AN25" s="121">
        <v>-15160.087890625</v>
      </c>
      <c r="AO25" s="121">
        <v>-78718.921875</v>
      </c>
      <c r="AP25" s="121">
        <v>-9413.876953125</v>
      </c>
      <c r="AQ25" s="121">
        <v>-75788.4609375</v>
      </c>
      <c r="AR25" s="121">
        <v>-95228.8046875</v>
      </c>
      <c r="AS25" s="121">
        <v>-96346.0859375</v>
      </c>
      <c r="AT25" s="121">
        <v>-49070.99609375</v>
      </c>
      <c r="AU25" s="121">
        <v>-13241.3818359375</v>
      </c>
    </row>
    <row r="26" spans="1:47" ht="15" customHeight="1">
      <c r="M26" s="55"/>
      <c r="N26" s="58"/>
    </row>
    <row r="27" spans="1:47" ht="15" customHeight="1">
      <c r="B27" s="86" t="s">
        <v>75</v>
      </c>
      <c r="M27" s="55"/>
      <c r="N27" s="51"/>
      <c r="O27" s="51"/>
      <c r="P27" s="136"/>
      <c r="Q27" s="136"/>
      <c r="R27" s="51"/>
      <c r="U27" s="51"/>
      <c r="V27" s="136"/>
      <c r="AG27" s="121" t="s">
        <v>162</v>
      </c>
      <c r="AH27" s="121" t="s">
        <v>163</v>
      </c>
      <c r="AI27" s="121" t="s">
        <v>164</v>
      </c>
      <c r="AJ27" s="121" t="s">
        <v>165</v>
      </c>
      <c r="AK27" s="121" t="s">
        <v>166</v>
      </c>
      <c r="AL27" s="121" t="s">
        <v>167</v>
      </c>
      <c r="AM27" s="121" t="s">
        <v>168</v>
      </c>
      <c r="AN27" s="121" t="s">
        <v>169</v>
      </c>
      <c r="AO27" s="121" t="s">
        <v>170</v>
      </c>
      <c r="AP27" s="121" t="s">
        <v>171</v>
      </c>
      <c r="AQ27" s="121" t="s">
        <v>172</v>
      </c>
      <c r="AR27" s="121" t="s">
        <v>173</v>
      </c>
      <c r="AS27" s="121" t="s">
        <v>174</v>
      </c>
      <c r="AT27" s="121" t="s">
        <v>175</v>
      </c>
      <c r="AU27" s="121" t="s">
        <v>176</v>
      </c>
    </row>
    <row r="28" spans="1:47" ht="15" customHeight="1">
      <c r="B28" s="234" t="s">
        <v>158</v>
      </c>
      <c r="C28" s="234"/>
      <c r="D28" s="234"/>
      <c r="E28" s="234"/>
      <c r="F28" s="234"/>
      <c r="G28" s="234"/>
      <c r="H28" s="234"/>
      <c r="I28" s="234"/>
      <c r="J28" s="234"/>
      <c r="K28" s="234"/>
      <c r="L28" s="234"/>
      <c r="M28" s="234"/>
      <c r="N28" s="234"/>
      <c r="O28" s="234"/>
      <c r="P28" s="234"/>
      <c r="Q28" s="234"/>
      <c r="R28" s="234"/>
      <c r="S28" s="234"/>
      <c r="T28" s="234"/>
      <c r="U28" s="234"/>
      <c r="V28" s="234"/>
      <c r="W28" s="234"/>
      <c r="X28" s="234"/>
      <c r="Y28" s="234"/>
      <c r="Z28" s="234"/>
      <c r="AA28" s="234"/>
      <c r="AB28" s="234"/>
      <c r="AC28" s="234"/>
      <c r="AE28" s="121" t="s">
        <v>180</v>
      </c>
      <c r="AF28" s="121" t="s">
        <v>104</v>
      </c>
      <c r="AG28" s="121">
        <f ca="1">MAX(MAX(OFFSET(AH28,0,0,1,14),ABS(MIN(OFFSET(AH28,0,0,1,14)))))</f>
        <v>282.03948974609375</v>
      </c>
      <c r="AH28" s="121">
        <v>-194.66709899902344</v>
      </c>
      <c r="AI28" s="121">
        <v>-219.13920593261719</v>
      </c>
      <c r="AJ28" s="121">
        <v>-243.907958984375</v>
      </c>
      <c r="AK28" s="121">
        <v>-141.33360290527344</v>
      </c>
      <c r="AL28" s="121">
        <v>-241.34085083007812</v>
      </c>
      <c r="AM28" s="121">
        <v>229.93707275390625</v>
      </c>
      <c r="AN28" s="121">
        <v>215.92152404785156</v>
      </c>
      <c r="AO28" s="121">
        <v>211.77888488769531</v>
      </c>
      <c r="AP28" s="121">
        <v>67.943954467773438</v>
      </c>
      <c r="AQ28" s="121">
        <v>-267.66754150390625</v>
      </c>
      <c r="AR28" s="121">
        <v>-278.04559326171875</v>
      </c>
      <c r="AS28" s="121">
        <v>-282.03948974609375</v>
      </c>
      <c r="AT28" s="121">
        <v>-276.784423828125</v>
      </c>
      <c r="AU28" s="121">
        <v>-251.86636352539062</v>
      </c>
    </row>
    <row r="29" spans="1:47" ht="15" customHeight="1">
      <c r="B29" s="86"/>
      <c r="C29" s="63"/>
      <c r="D29" s="63"/>
      <c r="E29" s="63"/>
      <c r="F29" s="63"/>
      <c r="G29" s="63"/>
      <c r="H29" s="63"/>
      <c r="I29" s="63"/>
      <c r="J29" s="131"/>
      <c r="K29" s="131"/>
      <c r="L29" s="63"/>
      <c r="M29" s="63"/>
      <c r="N29" s="63"/>
      <c r="O29" s="63"/>
      <c r="P29" s="131"/>
      <c r="Q29" s="131"/>
      <c r="R29" s="63"/>
      <c r="S29" s="63"/>
      <c r="T29" s="63"/>
      <c r="U29" s="63"/>
      <c r="V29" s="131"/>
      <c r="W29" s="131"/>
      <c r="X29" s="63"/>
      <c r="Y29" s="63"/>
      <c r="Z29" s="63" t="s">
        <v>159</v>
      </c>
      <c r="AA29" s="63"/>
      <c r="AB29" s="63"/>
      <c r="AC29" s="63"/>
      <c r="AF29" s="121" t="s">
        <v>105</v>
      </c>
      <c r="AG29" s="121">
        <f ca="1">MAX(MAX(OFFSET(AH29,0,0,1,14),ABS(MIN(OFFSET(AH29,0,0,1,14)))))</f>
        <v>41659.234375</v>
      </c>
      <c r="AH29" s="121">
        <v>12119.890625</v>
      </c>
      <c r="AI29" s="121">
        <v>9077.3525390625</v>
      </c>
      <c r="AJ29" s="121">
        <v>9512.66015625</v>
      </c>
      <c r="AK29" s="121">
        <v>40366.53125</v>
      </c>
      <c r="AL29" s="121">
        <v>6423.765625</v>
      </c>
      <c r="AM29" s="121">
        <v>9308.369140625</v>
      </c>
      <c r="AN29" s="121">
        <v>10833.2685546875</v>
      </c>
      <c r="AO29" s="121">
        <v>41659.234375</v>
      </c>
      <c r="AP29" s="121">
        <v>6800.67236328125</v>
      </c>
      <c r="AQ29" s="121">
        <v>4850.0478515625</v>
      </c>
      <c r="AR29" s="121">
        <v>2893.6611328125</v>
      </c>
      <c r="AS29" s="121">
        <v>1699.736083984375</v>
      </c>
      <c r="AT29" s="121">
        <v>1008.1041259765625</v>
      </c>
      <c r="AU29" s="121">
        <v>-1693.5352783203125</v>
      </c>
    </row>
    <row r="30" spans="1:47" ht="15" customHeight="1">
      <c r="B30" s="86"/>
      <c r="C30" s="271" t="s">
        <v>0</v>
      </c>
      <c r="D30" s="259" t="s">
        <v>27</v>
      </c>
      <c r="E30" s="260"/>
      <c r="F30" s="260"/>
      <c r="G30" s="260"/>
      <c r="H30" s="260"/>
      <c r="I30" s="271"/>
      <c r="J30" s="273" t="s">
        <v>67</v>
      </c>
      <c r="K30" s="274"/>
      <c r="L30" s="274"/>
      <c r="M30" s="274"/>
      <c r="N30" s="274"/>
      <c r="O30" s="275"/>
      <c r="P30" s="273" t="s">
        <v>68</v>
      </c>
      <c r="Q30" s="274"/>
      <c r="R30" s="274"/>
      <c r="S30" s="274"/>
      <c r="T30" s="274"/>
      <c r="U30" s="275"/>
      <c r="V30" s="273" t="s">
        <v>69</v>
      </c>
      <c r="W30" s="274"/>
      <c r="X30" s="274"/>
      <c r="Y30" s="274"/>
      <c r="Z30" s="274"/>
      <c r="AA30" s="274"/>
      <c r="AB30" s="63"/>
      <c r="AC30" s="63"/>
      <c r="AF30" s="121" t="s">
        <v>106</v>
      </c>
      <c r="AG30" s="121">
        <f ca="1">MAX(MAX(OFFSET(AH30,0,0,1,14),ABS(MIN(OFFSET(AH30,0,0,1,14)))))</f>
        <v>62756.77734375</v>
      </c>
      <c r="AH30" s="121">
        <v>31959.525390625</v>
      </c>
      <c r="AI30" s="121">
        <v>30524.63671875</v>
      </c>
      <c r="AJ30" s="121">
        <v>27333.44921875</v>
      </c>
      <c r="AK30" s="121">
        <v>60905.8984375</v>
      </c>
      <c r="AL30" s="121">
        <v>21198.716796875</v>
      </c>
      <c r="AM30" s="121">
        <v>6680.42138671875</v>
      </c>
      <c r="AN30" s="121">
        <v>8631.6484375</v>
      </c>
      <c r="AO30" s="121">
        <v>62756.77734375</v>
      </c>
      <c r="AP30" s="121">
        <v>7168.10546875</v>
      </c>
      <c r="AQ30" s="121">
        <v>-8155.6845703125</v>
      </c>
      <c r="AR30" s="121">
        <v>6414.95703125</v>
      </c>
      <c r="AS30" s="121">
        <v>7519.88916015625</v>
      </c>
      <c r="AT30" s="121">
        <v>6628.962890625</v>
      </c>
      <c r="AU30" s="121">
        <v>-3815.38671875</v>
      </c>
    </row>
    <row r="31" spans="1:47" ht="15" customHeight="1">
      <c r="B31" s="86"/>
      <c r="C31" s="272"/>
      <c r="D31" s="261"/>
      <c r="E31" s="262"/>
      <c r="F31" s="262"/>
      <c r="G31" s="262"/>
      <c r="H31" s="262"/>
      <c r="I31" s="272"/>
      <c r="J31" s="276"/>
      <c r="K31" s="277"/>
      <c r="L31" s="277"/>
      <c r="M31" s="277"/>
      <c r="N31" s="277"/>
      <c r="O31" s="278"/>
      <c r="P31" s="276"/>
      <c r="Q31" s="277"/>
      <c r="R31" s="277"/>
      <c r="S31" s="277"/>
      <c r="T31" s="277"/>
      <c r="U31" s="278"/>
      <c r="V31" s="276"/>
      <c r="W31" s="277"/>
      <c r="X31" s="277"/>
      <c r="Y31" s="277"/>
      <c r="Z31" s="277"/>
      <c r="AA31" s="277"/>
      <c r="AB31" s="63"/>
      <c r="AC31" s="63"/>
      <c r="AF31" s="121" t="s">
        <v>102</v>
      </c>
      <c r="AG31" s="121">
        <f ca="1">MAX(MAX(OFFSET(AH31,0,0,1,14),ABS(MIN(OFFSET(AH31,0,0,1,14)))))</f>
        <v>83695.7265625</v>
      </c>
      <c r="AH31" s="121">
        <v>21736.296875</v>
      </c>
      <c r="AI31" s="121">
        <v>19896.015625</v>
      </c>
      <c r="AJ31" s="121">
        <v>83695.7265625</v>
      </c>
      <c r="AK31" s="121">
        <v>62838.83203125</v>
      </c>
      <c r="AL31" s="121">
        <v>82292.9921875</v>
      </c>
      <c r="AM31" s="121">
        <v>7638.91796875</v>
      </c>
      <c r="AN31" s="121">
        <v>9797.2001953125</v>
      </c>
      <c r="AO31" s="121">
        <v>64916.2265625</v>
      </c>
      <c r="AP31" s="121">
        <v>7542.10205078125</v>
      </c>
      <c r="AQ31" s="121">
        <v>43110.44140625</v>
      </c>
      <c r="AR31" s="121">
        <v>60811.1015625</v>
      </c>
      <c r="AS31" s="121">
        <v>59693.81640625</v>
      </c>
      <c r="AT31" s="121">
        <v>33398.9921875</v>
      </c>
      <c r="AU31" s="121">
        <v>-6092.05517578125</v>
      </c>
    </row>
    <row r="32" spans="1:47" ht="15" customHeight="1">
      <c r="B32" s="86"/>
      <c r="C32" s="174">
        <v>1</v>
      </c>
      <c r="D32" s="268" t="s">
        <v>104</v>
      </c>
      <c r="E32" s="268"/>
      <c r="F32" s="268"/>
      <c r="G32" s="268"/>
      <c r="H32" s="268"/>
      <c r="I32" s="268"/>
      <c r="J32" s="288">
        <f ca="1">AG49</f>
        <v>3.3172216415405273</v>
      </c>
      <c r="K32" s="288"/>
      <c r="L32" s="288"/>
      <c r="M32" s="288"/>
      <c r="N32" s="288"/>
      <c r="O32" s="288"/>
      <c r="P32" s="288">
        <f ca="1">AG79</f>
        <v>0.70630085468292236</v>
      </c>
      <c r="Q32" s="288"/>
      <c r="R32" s="288"/>
      <c r="S32" s="288"/>
      <c r="T32" s="288"/>
      <c r="U32" s="288"/>
      <c r="V32" s="288">
        <f ca="1">AG85</f>
        <v>0.46639248728752136</v>
      </c>
      <c r="W32" s="288"/>
      <c r="X32" s="288"/>
      <c r="Y32" s="288"/>
      <c r="Z32" s="288"/>
      <c r="AA32" s="289"/>
      <c r="AB32" s="63"/>
      <c r="AC32" s="63"/>
    </row>
    <row r="33" spans="2:47" ht="15" customHeight="1">
      <c r="B33" s="86"/>
      <c r="C33" s="174">
        <v>2</v>
      </c>
      <c r="D33" s="268" t="s">
        <v>105</v>
      </c>
      <c r="E33" s="268"/>
      <c r="F33" s="268"/>
      <c r="G33" s="268"/>
      <c r="H33" s="268"/>
      <c r="I33" s="268"/>
      <c r="J33" s="288">
        <f ca="1">AG50</f>
        <v>75.819000244140625</v>
      </c>
      <c r="K33" s="288"/>
      <c r="L33" s="288"/>
      <c r="M33" s="288"/>
      <c r="N33" s="288"/>
      <c r="O33" s="288"/>
      <c r="P33" s="288">
        <f ca="1">AG80</f>
        <v>81.576950073242188</v>
      </c>
      <c r="Q33" s="288"/>
      <c r="R33" s="288"/>
      <c r="S33" s="288"/>
      <c r="T33" s="288"/>
      <c r="U33" s="288"/>
      <c r="V33" s="288">
        <f ca="1">AG86</f>
        <v>62.201526641845703</v>
      </c>
      <c r="W33" s="288"/>
      <c r="X33" s="288"/>
      <c r="Y33" s="288"/>
      <c r="Z33" s="288"/>
      <c r="AA33" s="289"/>
      <c r="AB33" s="63"/>
      <c r="AC33" s="63"/>
    </row>
    <row r="34" spans="2:47" ht="15" customHeight="1">
      <c r="B34" s="86"/>
      <c r="C34" s="174">
        <v>3</v>
      </c>
      <c r="D34" s="268" t="s">
        <v>106</v>
      </c>
      <c r="E34" s="268"/>
      <c r="F34" s="268"/>
      <c r="G34" s="268"/>
      <c r="H34" s="268"/>
      <c r="I34" s="268"/>
      <c r="J34" s="288">
        <f ca="1">AG51</f>
        <v>166.36091613769531</v>
      </c>
      <c r="K34" s="288"/>
      <c r="L34" s="288"/>
      <c r="M34" s="288"/>
      <c r="N34" s="288"/>
      <c r="O34" s="288"/>
      <c r="P34" s="288">
        <f ca="1">AG81</f>
        <v>142.98526000976562</v>
      </c>
      <c r="Q34" s="288"/>
      <c r="R34" s="288"/>
      <c r="S34" s="288"/>
      <c r="T34" s="288"/>
      <c r="U34" s="288"/>
      <c r="V34" s="288">
        <f ca="1">AG87</f>
        <v>91.868515014648437</v>
      </c>
      <c r="W34" s="288"/>
      <c r="X34" s="288"/>
      <c r="Y34" s="288"/>
      <c r="Z34" s="288"/>
      <c r="AA34" s="289"/>
      <c r="AB34" s="63"/>
      <c r="AC34" s="63"/>
      <c r="AE34" s="121" t="s">
        <v>181</v>
      </c>
      <c r="AG34" s="121">
        <f ca="1">MAX(MAX(AG10,AG16), ABS(MIN(AG10,AG16)))</f>
        <v>259.51113891601562</v>
      </c>
    </row>
    <row r="35" spans="2:47" ht="15" customHeight="1">
      <c r="B35" s="86"/>
      <c r="C35" s="174">
        <v>4</v>
      </c>
      <c r="D35" s="268" t="s">
        <v>102</v>
      </c>
      <c r="E35" s="268"/>
      <c r="F35" s="268"/>
      <c r="G35" s="268"/>
      <c r="H35" s="268"/>
      <c r="I35" s="268"/>
      <c r="J35" s="290">
        <f ca="1">AG52</f>
        <v>215.16166687011719</v>
      </c>
      <c r="K35" s="288"/>
      <c r="L35" s="288"/>
      <c r="M35" s="288"/>
      <c r="N35" s="288"/>
      <c r="O35" s="288"/>
      <c r="P35" s="290">
        <f ca="1">AG82</f>
        <v>215.8944091796875</v>
      </c>
      <c r="Q35" s="288"/>
      <c r="R35" s="288"/>
      <c r="S35" s="288"/>
      <c r="T35" s="288"/>
      <c r="U35" s="288"/>
      <c r="V35" s="290">
        <f ca="1">AG88</f>
        <v>129.96638488769531</v>
      </c>
      <c r="W35" s="288"/>
      <c r="X35" s="288"/>
      <c r="Y35" s="288"/>
      <c r="Z35" s="288"/>
      <c r="AA35" s="289"/>
      <c r="AB35" s="63"/>
      <c r="AC35" s="63"/>
      <c r="AG35" s="121">
        <f ca="1">MAX(MAX(AG11,AG17), ABS(MIN(AG11,AG17)))</f>
        <v>29973.24609375</v>
      </c>
    </row>
    <row r="36" spans="2:47" ht="15" customHeight="1">
      <c r="D36" s="282" t="s">
        <v>70</v>
      </c>
      <c r="E36" s="283"/>
      <c r="F36" s="283"/>
      <c r="G36" s="283"/>
      <c r="H36" s="283"/>
      <c r="I36" s="284"/>
      <c r="J36" s="285">
        <f ca="1">MAX(J32:O35)</f>
        <v>215.16166687011719</v>
      </c>
      <c r="K36" s="286"/>
      <c r="L36" s="286"/>
      <c r="M36" s="286"/>
      <c r="N36" s="286"/>
      <c r="O36" s="287"/>
      <c r="P36" s="285">
        <f ca="1">MAX(P32:U35)</f>
        <v>215.8944091796875</v>
      </c>
      <c r="Q36" s="286"/>
      <c r="R36" s="286"/>
      <c r="S36" s="286"/>
      <c r="T36" s="286"/>
      <c r="U36" s="287"/>
      <c r="V36" s="285">
        <f ca="1">MAX(V32:AA35)</f>
        <v>129.96638488769531</v>
      </c>
      <c r="W36" s="286"/>
      <c r="X36" s="286"/>
      <c r="Y36" s="286"/>
      <c r="Z36" s="286"/>
      <c r="AA36" s="286"/>
      <c r="AB36" s="25"/>
      <c r="AC36" s="25"/>
      <c r="AG36" s="121">
        <f ca="1">MAX(MAX(AG12,AG18), ABS(MIN(AG12,AG18)))</f>
        <v>52536.06640625</v>
      </c>
    </row>
    <row r="37" spans="2:47" ht="15" customHeight="1">
      <c r="N37" s="35"/>
      <c r="O37" s="25"/>
      <c r="P37" s="135"/>
      <c r="Q37" s="135"/>
      <c r="R37" s="25"/>
      <c r="S37" s="25"/>
      <c r="T37" s="25"/>
      <c r="U37" s="25"/>
      <c r="V37" s="135"/>
      <c r="W37" s="135"/>
      <c r="X37" s="25"/>
      <c r="Y37" s="25"/>
      <c r="Z37" s="25"/>
      <c r="AA37" s="25"/>
      <c r="AB37" s="25"/>
      <c r="AC37" s="25"/>
      <c r="AG37" s="121">
        <f ca="1">MAX(MAX(AG13,AG19), ABS(MIN(AG13,AG19)))</f>
        <v>79324.5625</v>
      </c>
    </row>
    <row r="38" spans="2:47" ht="15" customHeight="1">
      <c r="K38" s="56" t="s">
        <v>74</v>
      </c>
      <c r="M38" s="11"/>
      <c r="N38" s="26"/>
      <c r="O38" s="52"/>
      <c r="P38" s="136"/>
      <c r="Q38" s="136"/>
      <c r="R38" s="52"/>
      <c r="S38" s="58"/>
      <c r="U38" s="52"/>
      <c r="V38" s="136"/>
      <c r="W38" s="134"/>
    </row>
    <row r="39" spans="2:47" ht="15" customHeight="1">
      <c r="M39" s="11"/>
      <c r="N39" s="26"/>
      <c r="O39" s="52"/>
      <c r="P39" s="136"/>
      <c r="Q39" s="136"/>
      <c r="R39" s="52"/>
      <c r="S39" s="58"/>
      <c r="U39" s="52"/>
      <c r="V39" s="136"/>
      <c r="W39" s="134"/>
    </row>
    <row r="40" spans="2:47" ht="15" customHeight="1">
      <c r="M40" s="11"/>
      <c r="N40" s="26"/>
      <c r="O40" s="52"/>
      <c r="P40" s="136"/>
      <c r="Q40" s="136"/>
      <c r="R40" s="52"/>
      <c r="S40" s="58"/>
      <c r="U40" s="52"/>
      <c r="V40" s="136"/>
      <c r="W40" s="134"/>
      <c r="AE40" s="121" t="s">
        <v>182</v>
      </c>
      <c r="AG40" s="121">
        <f ca="1">MAX(MAX(AG22,AG28), ABS(MIN(AG22,AG28)))</f>
        <v>507.96185302734375</v>
      </c>
    </row>
    <row r="41" spans="2:47" ht="15" customHeight="1">
      <c r="M41" s="11"/>
      <c r="N41" s="26"/>
      <c r="O41" s="52"/>
      <c r="P41" s="136"/>
      <c r="Q41" s="136"/>
      <c r="R41" s="52"/>
      <c r="S41" s="58"/>
      <c r="U41" s="52"/>
      <c r="V41" s="136"/>
      <c r="W41" s="134"/>
      <c r="AG41" s="121">
        <f ca="1">MAX(MAX(AG23,AG29), ABS(MIN(AG23,AG29)))</f>
        <v>53250.54296875</v>
      </c>
    </row>
    <row r="42" spans="2:47" ht="15" customHeight="1">
      <c r="M42" s="11"/>
      <c r="N42" s="26"/>
      <c r="O42" s="52"/>
      <c r="P42" s="136"/>
      <c r="Q42" s="136"/>
      <c r="R42" s="52"/>
      <c r="S42" s="58"/>
      <c r="U42" s="52"/>
      <c r="V42" s="136"/>
      <c r="W42" s="134"/>
      <c r="AG42" s="121">
        <f ca="1">MAX(MAX(AG24,AG30), ABS(MIN(AG24,AG30)))</f>
        <v>77361.796875</v>
      </c>
    </row>
    <row r="43" spans="2:47" ht="15" customHeight="1">
      <c r="M43" s="11"/>
      <c r="N43" s="26"/>
      <c r="O43" s="52"/>
      <c r="P43" s="136"/>
      <c r="Q43" s="136"/>
      <c r="R43" s="52"/>
      <c r="S43" s="58"/>
      <c r="U43" s="52"/>
      <c r="V43" s="136"/>
      <c r="W43" s="134"/>
      <c r="AG43" s="121">
        <f ca="1">MAX(MAX(AG25,AG31), ABS(MIN(AG25,AG31)))</f>
        <v>113314.3203125</v>
      </c>
    </row>
    <row r="44" spans="2:47" ht="15" customHeight="1">
      <c r="M44" s="11"/>
      <c r="N44" s="26"/>
      <c r="O44" s="52"/>
      <c r="P44" s="136"/>
      <c r="Q44" s="136"/>
      <c r="R44" s="52"/>
      <c r="S44" s="58"/>
      <c r="U44" s="52"/>
      <c r="V44" s="136"/>
      <c r="W44" s="134"/>
    </row>
    <row r="45" spans="2:47" ht="15" customHeight="1">
      <c r="M45" s="11"/>
      <c r="N45" s="26"/>
      <c r="O45" s="52"/>
      <c r="P45" s="136"/>
      <c r="Q45" s="136"/>
      <c r="R45" s="52"/>
      <c r="S45" s="58"/>
      <c r="U45" s="52"/>
      <c r="V45" s="136"/>
      <c r="W45" s="134"/>
    </row>
    <row r="46" spans="2:47" ht="15" customHeight="1">
      <c r="M46" s="11"/>
      <c r="N46" s="26"/>
      <c r="O46" s="52"/>
      <c r="P46" s="136"/>
      <c r="Q46" s="136"/>
      <c r="R46" s="52"/>
      <c r="S46" s="58"/>
      <c r="U46" s="52"/>
      <c r="V46" s="136"/>
      <c r="W46" s="134"/>
      <c r="AE46" s="121" t="s">
        <v>158</v>
      </c>
    </row>
    <row r="47" spans="2:47" ht="15" customHeight="1">
      <c r="M47" s="11"/>
      <c r="N47" s="26"/>
      <c r="O47" s="51"/>
      <c r="P47" s="136"/>
      <c r="Q47" s="136"/>
      <c r="R47" s="52"/>
      <c r="S47" s="58"/>
      <c r="U47" s="52"/>
      <c r="V47" s="136"/>
      <c r="W47" s="134"/>
    </row>
    <row r="48" spans="2:47" ht="15" customHeight="1">
      <c r="M48" s="11"/>
      <c r="N48" s="26"/>
      <c r="O48" s="51"/>
      <c r="P48" s="136"/>
      <c r="Q48" s="136"/>
      <c r="R48" s="52"/>
      <c r="S48" s="58"/>
      <c r="U48" s="52"/>
      <c r="V48" s="136"/>
      <c r="W48" s="134"/>
      <c r="AG48" s="121" t="s">
        <v>162</v>
      </c>
      <c r="AH48" s="121" t="s">
        <v>163</v>
      </c>
      <c r="AI48" s="121" t="s">
        <v>164</v>
      </c>
      <c r="AJ48" s="121" t="s">
        <v>165</v>
      </c>
      <c r="AK48" s="121" t="s">
        <v>166</v>
      </c>
      <c r="AL48" s="121" t="s">
        <v>167</v>
      </c>
      <c r="AM48" s="121" t="s">
        <v>168</v>
      </c>
      <c r="AN48" s="121" t="s">
        <v>169</v>
      </c>
      <c r="AO48" s="121" t="s">
        <v>170</v>
      </c>
      <c r="AP48" s="121" t="s">
        <v>171</v>
      </c>
      <c r="AQ48" s="121" t="s">
        <v>172</v>
      </c>
      <c r="AR48" s="121" t="s">
        <v>173</v>
      </c>
      <c r="AS48" s="121" t="s">
        <v>174</v>
      </c>
      <c r="AT48" s="121" t="s">
        <v>175</v>
      </c>
      <c r="AU48" s="121" t="s">
        <v>176</v>
      </c>
    </row>
    <row r="49" spans="13:47" ht="15" customHeight="1">
      <c r="M49" s="11"/>
      <c r="N49" s="26"/>
      <c r="O49" s="51"/>
      <c r="P49" s="136"/>
      <c r="Q49" s="136"/>
      <c r="R49" s="52"/>
      <c r="S49" s="58"/>
      <c r="U49" s="52"/>
      <c r="V49" s="136"/>
      <c r="W49" s="134"/>
      <c r="AE49" s="121" t="s">
        <v>183</v>
      </c>
      <c r="AF49" s="121" t="s">
        <v>104</v>
      </c>
      <c r="AG49" s="121">
        <f ca="1">MAX(MAX(OFFSET(AH49,0,0,1,14),ABS(MIN(OFFSET(AH49,0,0,1,14)))))</f>
        <v>3.3172216415405273</v>
      </c>
      <c r="AH49" s="121">
        <v>-2.3543963432312012</v>
      </c>
      <c r="AI49" s="121">
        <v>-2.7529208660125732</v>
      </c>
      <c r="AJ49" s="121">
        <v>-3.0222270488739014</v>
      </c>
      <c r="AK49" s="121">
        <v>-1.9037977457046509</v>
      </c>
      <c r="AL49" s="121">
        <v>-2.9617764949798584</v>
      </c>
      <c r="AM49" s="121">
        <v>-2.1993067264556885</v>
      </c>
      <c r="AN49" s="121">
        <v>-1.5801198482513428</v>
      </c>
      <c r="AO49" s="121">
        <v>-2.0492026805877686</v>
      </c>
      <c r="AP49" s="121">
        <v>-0.54001641273498535</v>
      </c>
      <c r="AQ49" s="121">
        <v>-3.2107534408569336</v>
      </c>
      <c r="AR49" s="121">
        <v>-3.292546272277832</v>
      </c>
      <c r="AS49" s="121">
        <v>-3.3172216415405273</v>
      </c>
      <c r="AT49" s="121">
        <v>-3.2444188594818115</v>
      </c>
      <c r="AU49" s="121">
        <v>-2.9468364715576172</v>
      </c>
    </row>
    <row r="50" spans="13:47" ht="15" customHeight="1">
      <c r="M50" s="11"/>
      <c r="N50" s="26"/>
      <c r="O50" s="51"/>
      <c r="P50" s="136"/>
      <c r="Q50" s="136"/>
      <c r="R50" s="52"/>
      <c r="S50" s="58"/>
      <c r="U50" s="52"/>
      <c r="V50" s="136"/>
      <c r="W50" s="134"/>
      <c r="AF50" s="121" t="s">
        <v>105</v>
      </c>
      <c r="AG50" s="121">
        <f ca="1">MAX(MAX(OFFSET(AH50,0,0,1,14),ABS(MIN(OFFSET(AH50,0,0,1,14)))))</f>
        <v>75.819000244140625</v>
      </c>
      <c r="AH50" s="121">
        <v>-47.625774383544922</v>
      </c>
      <c r="AI50" s="121">
        <v>-40.358970642089844</v>
      </c>
      <c r="AJ50" s="121">
        <v>-36.160930633544922</v>
      </c>
      <c r="AK50" s="121">
        <v>-75.819000244140625</v>
      </c>
      <c r="AL50" s="121">
        <v>-34.203994750976563</v>
      </c>
      <c r="AM50" s="121">
        <v>-46.553661346435547</v>
      </c>
      <c r="AN50" s="121">
        <v>-27.929153442382813</v>
      </c>
      <c r="AO50" s="121">
        <v>-60.246849060058594</v>
      </c>
      <c r="AP50" s="121">
        <v>-11.592911720275879</v>
      </c>
      <c r="AQ50" s="121">
        <v>-32.982185363769531</v>
      </c>
      <c r="AR50" s="121">
        <v>-31.18406867980957</v>
      </c>
      <c r="AS50" s="121">
        <v>-29.004261016845703</v>
      </c>
      <c r="AT50" s="121">
        <v>-25.286256790161133</v>
      </c>
      <c r="AU50" s="121">
        <v>-19.814361572265625</v>
      </c>
    </row>
    <row r="51" spans="13:47" ht="15" customHeight="1">
      <c r="M51" s="11"/>
      <c r="N51" s="51"/>
      <c r="O51" s="51"/>
      <c r="P51" s="136"/>
      <c r="Q51" s="136"/>
      <c r="R51" s="52"/>
      <c r="S51" s="58"/>
      <c r="U51" s="52"/>
      <c r="V51" s="136"/>
      <c r="W51" s="134"/>
      <c r="AF51" s="121" t="s">
        <v>106</v>
      </c>
      <c r="AG51" s="121">
        <f ca="1">MAX(MAX(OFFSET(AH51,0,0,1,14),ABS(MIN(OFFSET(AH51,0,0,1,14)))))</f>
        <v>166.36091613769531</v>
      </c>
      <c r="AH51" s="121">
        <v>-111.89613342285156</v>
      </c>
      <c r="AI51" s="121">
        <v>-129.57940673828125</v>
      </c>
      <c r="AJ51" s="121">
        <v>-147.43064880371094</v>
      </c>
      <c r="AK51" s="121">
        <v>-96.714508056640625</v>
      </c>
      <c r="AL51" s="121">
        <v>-166.36091613769531</v>
      </c>
      <c r="AM51" s="121">
        <v>-54.285442352294922</v>
      </c>
      <c r="AN51" s="121">
        <v>-30.672920227050781</v>
      </c>
      <c r="AO51" s="121">
        <v>-74.611763000488281</v>
      </c>
      <c r="AP51" s="121">
        <v>-11.495607376098633</v>
      </c>
      <c r="AQ51" s="121">
        <v>-95.959297180175781</v>
      </c>
      <c r="AR51" s="121">
        <v>-85.927169799804688</v>
      </c>
      <c r="AS51" s="121">
        <v>-73.745338439941406</v>
      </c>
      <c r="AT51" s="121">
        <v>-60.624111175537109</v>
      </c>
      <c r="AU51" s="121">
        <v>-44.640022277832031</v>
      </c>
    </row>
    <row r="52" spans="13:47" ht="15" customHeight="1">
      <c r="M52" s="11"/>
      <c r="N52" s="51"/>
      <c r="O52" s="51"/>
      <c r="P52" s="136"/>
      <c r="Q52" s="136"/>
      <c r="R52" s="52"/>
      <c r="S52" s="58"/>
      <c r="U52" s="52"/>
      <c r="V52" s="136"/>
      <c r="W52" s="134"/>
      <c r="AF52" s="121" t="s">
        <v>102</v>
      </c>
      <c r="AG52" s="121">
        <f ca="1">MAX(MAX(OFFSET(AH52,0,0,1,14),ABS(MIN(OFFSET(AH52,0,0,1,14)))))</f>
        <v>215.16166687011719</v>
      </c>
      <c r="AH52" s="121">
        <v>-124.64956665039062</v>
      </c>
      <c r="AI52" s="121">
        <v>-147.07589721679687</v>
      </c>
      <c r="AJ52" s="121">
        <v>-165.06277465820312</v>
      </c>
      <c r="AK52" s="121">
        <v>-105.49876403808594</v>
      </c>
      <c r="AL52" s="121">
        <v>-181.92227172851562</v>
      </c>
      <c r="AM52" s="121">
        <v>-57.407966613769531</v>
      </c>
      <c r="AN52" s="121">
        <v>-31.372890472412109</v>
      </c>
      <c r="AO52" s="121">
        <v>-80.745742797851563</v>
      </c>
      <c r="AP52" s="121">
        <v>-10.949884414672852</v>
      </c>
      <c r="AQ52" s="121">
        <v>-191.16641235351562</v>
      </c>
      <c r="AR52" s="121">
        <v>-201.34358215332031</v>
      </c>
      <c r="AS52" s="121">
        <v>-215.16166687011719</v>
      </c>
      <c r="AT52" s="121">
        <v>-92.576248168945313</v>
      </c>
      <c r="AU52" s="121">
        <v>-71.277046203613281</v>
      </c>
    </row>
    <row r="53" spans="13:47" ht="15" customHeight="1">
      <c r="T53" s="52"/>
      <c r="U53" s="52"/>
    </row>
    <row r="54" spans="13:47" ht="15" customHeight="1">
      <c r="AG54" s="121" t="s">
        <v>162</v>
      </c>
      <c r="AH54" s="121" t="s">
        <v>163</v>
      </c>
      <c r="AI54" s="121" t="s">
        <v>164</v>
      </c>
      <c r="AJ54" s="121" t="s">
        <v>165</v>
      </c>
      <c r="AK54" s="121" t="s">
        <v>166</v>
      </c>
      <c r="AL54" s="121" t="s">
        <v>167</v>
      </c>
      <c r="AM54" s="121" t="s">
        <v>168</v>
      </c>
      <c r="AN54" s="121" t="s">
        <v>169</v>
      </c>
      <c r="AO54" s="121" t="s">
        <v>170</v>
      </c>
      <c r="AP54" s="121" t="s">
        <v>171</v>
      </c>
      <c r="AQ54" s="121" t="s">
        <v>172</v>
      </c>
      <c r="AR54" s="121" t="s">
        <v>173</v>
      </c>
      <c r="AS54" s="121" t="s">
        <v>174</v>
      </c>
      <c r="AT54" s="121" t="s">
        <v>175</v>
      </c>
      <c r="AU54" s="121" t="s">
        <v>176</v>
      </c>
    </row>
    <row r="55" spans="13:47" ht="15" customHeight="1">
      <c r="AE55" s="121" t="s">
        <v>184</v>
      </c>
      <c r="AF55" s="121" t="s">
        <v>104</v>
      </c>
      <c r="AG55" s="121">
        <f ca="1">MAX(MAX(OFFSET(AH55,0,0,1,14),ABS(MIN(OFFSET(AH55,0,0,1,14)))))</f>
        <v>0</v>
      </c>
      <c r="AH55" s="121">
        <v>0</v>
      </c>
      <c r="AI55" s="121">
        <v>0</v>
      </c>
      <c r="AJ55" s="121">
        <v>0</v>
      </c>
      <c r="AK55" s="121">
        <v>0</v>
      </c>
      <c r="AL55" s="121">
        <v>0</v>
      </c>
      <c r="AM55" s="121">
        <v>0</v>
      </c>
      <c r="AN55" s="121">
        <v>0</v>
      </c>
      <c r="AO55" s="121">
        <v>0</v>
      </c>
      <c r="AP55" s="121">
        <v>0</v>
      </c>
      <c r="AQ55" s="121">
        <v>0</v>
      </c>
      <c r="AR55" s="121">
        <v>0</v>
      </c>
      <c r="AS55" s="121">
        <v>0</v>
      </c>
      <c r="AT55" s="121">
        <v>0</v>
      </c>
      <c r="AU55" s="121">
        <v>0</v>
      </c>
    </row>
    <row r="56" spans="13:47" ht="15" customHeight="1">
      <c r="AF56" s="121" t="s">
        <v>105</v>
      </c>
      <c r="AG56" s="121">
        <f ca="1">MAX(MAX(OFFSET(AH56,0,0,1,14),ABS(MIN(OFFSET(AH56,0,0,1,14)))))</f>
        <v>0</v>
      </c>
      <c r="AH56" s="121">
        <v>0</v>
      </c>
      <c r="AI56" s="121">
        <v>0</v>
      </c>
      <c r="AJ56" s="121">
        <v>0</v>
      </c>
      <c r="AK56" s="121">
        <v>0</v>
      </c>
      <c r="AL56" s="121">
        <v>0</v>
      </c>
      <c r="AM56" s="121">
        <v>0</v>
      </c>
      <c r="AN56" s="121">
        <v>0</v>
      </c>
      <c r="AO56" s="121">
        <v>0</v>
      </c>
      <c r="AP56" s="121">
        <v>0</v>
      </c>
      <c r="AQ56" s="121">
        <v>0</v>
      </c>
      <c r="AR56" s="121">
        <v>0</v>
      </c>
      <c r="AS56" s="121">
        <v>0</v>
      </c>
      <c r="AT56" s="121">
        <v>0</v>
      </c>
      <c r="AU56" s="121">
        <v>0</v>
      </c>
    </row>
    <row r="57" spans="13:47" ht="15" customHeight="1">
      <c r="AF57" s="121" t="s">
        <v>106</v>
      </c>
      <c r="AG57" s="121">
        <f ca="1">MAX(MAX(OFFSET(AH57,0,0,1,14),ABS(MIN(OFFSET(AH57,0,0,1,14)))))</f>
        <v>0</v>
      </c>
      <c r="AH57" s="121">
        <v>0</v>
      </c>
      <c r="AI57" s="121">
        <v>0</v>
      </c>
      <c r="AJ57" s="121">
        <v>0</v>
      </c>
      <c r="AK57" s="121">
        <v>0</v>
      </c>
      <c r="AL57" s="121">
        <v>0</v>
      </c>
      <c r="AM57" s="121">
        <v>0</v>
      </c>
      <c r="AN57" s="121">
        <v>0</v>
      </c>
      <c r="AO57" s="121">
        <v>0</v>
      </c>
      <c r="AP57" s="121">
        <v>0</v>
      </c>
      <c r="AQ57" s="121">
        <v>0</v>
      </c>
      <c r="AR57" s="121">
        <v>0</v>
      </c>
      <c r="AS57" s="121">
        <v>0</v>
      </c>
      <c r="AT57" s="121">
        <v>0</v>
      </c>
      <c r="AU57" s="121">
        <v>0</v>
      </c>
    </row>
    <row r="58" spans="13:47" ht="15" customHeight="1">
      <c r="AF58" s="121" t="s">
        <v>102</v>
      </c>
      <c r="AG58" s="121">
        <f ca="1">MAX(MAX(OFFSET(AH58,0,0,1,14),ABS(MIN(OFFSET(AH58,0,0,1,14)))))</f>
        <v>0</v>
      </c>
      <c r="AH58" s="121">
        <v>0</v>
      </c>
      <c r="AI58" s="121">
        <v>0</v>
      </c>
      <c r="AJ58" s="121">
        <v>0</v>
      </c>
      <c r="AK58" s="121">
        <v>0</v>
      </c>
      <c r="AL58" s="121">
        <v>0</v>
      </c>
      <c r="AM58" s="121">
        <v>0</v>
      </c>
      <c r="AN58" s="121">
        <v>0</v>
      </c>
      <c r="AO58" s="121">
        <v>0</v>
      </c>
      <c r="AP58" s="121">
        <v>0</v>
      </c>
      <c r="AQ58" s="121">
        <v>0</v>
      </c>
      <c r="AR58" s="121">
        <v>0</v>
      </c>
      <c r="AS58" s="121">
        <v>0</v>
      </c>
      <c r="AT58" s="121">
        <v>0</v>
      </c>
      <c r="AU58" s="121">
        <v>0</v>
      </c>
    </row>
    <row r="60" spans="13:47" ht="15" customHeight="1">
      <c r="AG60" s="121" t="s">
        <v>162</v>
      </c>
      <c r="AH60" s="121" t="s">
        <v>163</v>
      </c>
      <c r="AI60" s="121" t="s">
        <v>164</v>
      </c>
      <c r="AJ60" s="121" t="s">
        <v>165</v>
      </c>
      <c r="AK60" s="121" t="s">
        <v>166</v>
      </c>
      <c r="AL60" s="121" t="s">
        <v>167</v>
      </c>
      <c r="AM60" s="121" t="s">
        <v>168</v>
      </c>
      <c r="AN60" s="121" t="s">
        <v>169</v>
      </c>
      <c r="AO60" s="121" t="s">
        <v>170</v>
      </c>
      <c r="AP60" s="121" t="s">
        <v>171</v>
      </c>
      <c r="AQ60" s="121" t="s">
        <v>172</v>
      </c>
      <c r="AR60" s="121" t="s">
        <v>173</v>
      </c>
      <c r="AS60" s="121" t="s">
        <v>174</v>
      </c>
      <c r="AT60" s="121" t="s">
        <v>175</v>
      </c>
      <c r="AU60" s="121" t="s">
        <v>176</v>
      </c>
    </row>
    <row r="61" spans="13:47" ht="15" customHeight="1">
      <c r="AE61" s="121" t="s">
        <v>185</v>
      </c>
      <c r="AF61" s="121" t="s">
        <v>104</v>
      </c>
      <c r="AG61" s="121">
        <f ca="1">MAX(MAX(OFFSET(AH61,0,0,1,14),ABS(MIN(OFFSET(AH61,0,0,1,14)))))</f>
        <v>0.70630085468292236</v>
      </c>
      <c r="AH61" s="121">
        <v>-1.9694626331329346E-2</v>
      </c>
      <c r="AI61" s="121">
        <v>-3.0186843127012253E-2</v>
      </c>
      <c r="AJ61" s="121">
        <v>2.3269730154424906E-3</v>
      </c>
      <c r="AK61" s="121">
        <v>8.4227800369262695E-2</v>
      </c>
      <c r="AL61" s="121">
        <v>6.9089420139789581E-3</v>
      </c>
      <c r="AM61" s="121">
        <v>-4.7060426324605942E-2</v>
      </c>
      <c r="AN61" s="121">
        <v>0.70630085468292236</v>
      </c>
      <c r="AO61" s="121">
        <v>-0.50161391496658325</v>
      </c>
      <c r="AP61" s="121">
        <v>-0.17328082025051117</v>
      </c>
      <c r="AQ61" s="121">
        <v>8.0474754795432091E-3</v>
      </c>
      <c r="AR61" s="121">
        <v>5.4012918844819069E-3</v>
      </c>
      <c r="AS61" s="121">
        <v>3.0056813266128302E-3</v>
      </c>
      <c r="AT61" s="121">
        <v>1.2855394743382931E-3</v>
      </c>
      <c r="AU61" s="121">
        <v>6.861177971586585E-4</v>
      </c>
    </row>
    <row r="62" spans="13:47" ht="15" customHeight="1">
      <c r="AF62" s="121" t="s">
        <v>105</v>
      </c>
      <c r="AG62" s="121">
        <f ca="1">MAX(MAX(OFFSET(AH62,0,0,1,14),ABS(MIN(OFFSET(AH62,0,0,1,14)))))</f>
        <v>81.576950073242188</v>
      </c>
      <c r="AH62" s="121">
        <v>34.780082702636719</v>
      </c>
      <c r="AI62" s="121">
        <v>3.279254674911499</v>
      </c>
      <c r="AJ62" s="121">
        <v>-4.2761111259460449</v>
      </c>
      <c r="AK62" s="121">
        <v>81.576950073242188</v>
      </c>
      <c r="AL62" s="121">
        <v>-4.5277786254882812</v>
      </c>
      <c r="AM62" s="121">
        <v>-18.657878875732422</v>
      </c>
      <c r="AN62" s="121">
        <v>8.2447271347045898</v>
      </c>
      <c r="AO62" s="121">
        <v>-72.507179260253906</v>
      </c>
      <c r="AP62" s="121">
        <v>11.832869529724121</v>
      </c>
      <c r="AQ62" s="121">
        <v>-3.3647630214691162</v>
      </c>
      <c r="AR62" s="121">
        <v>-2.2009479999542236</v>
      </c>
      <c r="AS62" s="121">
        <v>-1.6299571990966797</v>
      </c>
      <c r="AT62" s="121">
        <v>-1.8369162082672119</v>
      </c>
      <c r="AU62" s="121">
        <v>-2.2729809284210205</v>
      </c>
    </row>
    <row r="63" spans="13:47" ht="15" customHeight="1">
      <c r="AF63" s="121" t="s">
        <v>106</v>
      </c>
      <c r="AG63" s="121">
        <f ca="1">MAX(MAX(OFFSET(AH63,0,0,1,14),ABS(MIN(OFFSET(AH63,0,0,1,14)))))</f>
        <v>142.98526000976562</v>
      </c>
      <c r="AH63" s="121">
        <v>75.554122924804687</v>
      </c>
      <c r="AI63" s="121">
        <v>-2.2131175994873047</v>
      </c>
      <c r="AJ63" s="121">
        <v>-99.978958129882813</v>
      </c>
      <c r="AK63" s="121">
        <v>142.98526000976562</v>
      </c>
      <c r="AL63" s="121">
        <v>69.503654479980469</v>
      </c>
      <c r="AM63" s="121">
        <v>-29.347591400146484</v>
      </c>
      <c r="AN63" s="121">
        <v>4.711918830871582</v>
      </c>
      <c r="AO63" s="121">
        <v>-92.73516845703125</v>
      </c>
      <c r="AP63" s="121">
        <v>12.378254890441895</v>
      </c>
      <c r="AQ63" s="121">
        <v>29.383914947509766</v>
      </c>
      <c r="AR63" s="121">
        <v>7.2711420059204102</v>
      </c>
      <c r="AS63" s="121">
        <v>-3.229341983795166</v>
      </c>
      <c r="AT63" s="121">
        <v>-7.2545156478881836</v>
      </c>
      <c r="AU63" s="121">
        <v>-8.3382253646850586</v>
      </c>
    </row>
    <row r="64" spans="13:47" ht="15" customHeight="1">
      <c r="AF64" s="121" t="s">
        <v>102</v>
      </c>
      <c r="AG64" s="121">
        <f ca="1">MAX(MAX(OFFSET(AH64,0,0,1,14),ABS(MIN(OFFSET(AH64,0,0,1,14)))))</f>
        <v>215.8944091796875</v>
      </c>
      <c r="AH64" s="121">
        <v>66.856292724609375</v>
      </c>
      <c r="AI64" s="121">
        <v>-26.040658950805664</v>
      </c>
      <c r="AJ64" s="121">
        <v>-146.96733093261719</v>
      </c>
      <c r="AK64" s="121">
        <v>143.24015808105469</v>
      </c>
      <c r="AL64" s="121">
        <v>215.8944091796875</v>
      </c>
      <c r="AM64" s="121">
        <v>-29.932563781738281</v>
      </c>
      <c r="AN64" s="121">
        <v>6.075737476348877</v>
      </c>
      <c r="AO64" s="121">
        <v>-98.086898803710938</v>
      </c>
      <c r="AP64" s="121">
        <v>12.875401496887207</v>
      </c>
      <c r="AQ64" s="121">
        <v>121.22230529785156</v>
      </c>
      <c r="AR64" s="121">
        <v>29.612894058227539</v>
      </c>
      <c r="AS64" s="121">
        <v>-58.658031463623047</v>
      </c>
      <c r="AT64" s="121">
        <v>-45.193080902099609</v>
      </c>
      <c r="AU64" s="121">
        <v>-9.6020412445068359</v>
      </c>
    </row>
    <row r="66" spans="31:47" ht="15" customHeight="1">
      <c r="AG66" s="121" t="s">
        <v>162</v>
      </c>
      <c r="AH66" s="121" t="s">
        <v>163</v>
      </c>
      <c r="AI66" s="121" t="s">
        <v>164</v>
      </c>
      <c r="AJ66" s="121" t="s">
        <v>165</v>
      </c>
      <c r="AK66" s="121" t="s">
        <v>166</v>
      </c>
      <c r="AL66" s="121" t="s">
        <v>167</v>
      </c>
      <c r="AM66" s="121" t="s">
        <v>168</v>
      </c>
      <c r="AN66" s="121" t="s">
        <v>169</v>
      </c>
      <c r="AO66" s="121" t="s">
        <v>170</v>
      </c>
      <c r="AP66" s="121" t="s">
        <v>171</v>
      </c>
      <c r="AQ66" s="121" t="s">
        <v>172</v>
      </c>
      <c r="AR66" s="121" t="s">
        <v>173</v>
      </c>
      <c r="AS66" s="121" t="s">
        <v>174</v>
      </c>
      <c r="AT66" s="121" t="s">
        <v>175</v>
      </c>
      <c r="AU66" s="121" t="s">
        <v>176</v>
      </c>
    </row>
    <row r="67" spans="31:47" ht="15" customHeight="1">
      <c r="AE67" s="121" t="s">
        <v>186</v>
      </c>
      <c r="AF67" s="121" t="s">
        <v>104</v>
      </c>
      <c r="AG67" s="121">
        <f ca="1">MAX(MAX(OFFSET(AH67,0,0,1,14),ABS(MIN(OFFSET(AH67,0,0,1,14)))))</f>
        <v>0.46639248728752136</v>
      </c>
      <c r="AH67" s="121">
        <v>-2.8416328132152557E-2</v>
      </c>
      <c r="AI67" s="121">
        <v>2.146514318883419E-2</v>
      </c>
      <c r="AJ67" s="121">
        <v>2.146514318883419E-2</v>
      </c>
      <c r="AK67" s="121">
        <v>-2.8416328132152557E-2</v>
      </c>
      <c r="AL67" s="121">
        <v>1.9138170406222343E-2</v>
      </c>
      <c r="AM67" s="121">
        <v>-0.46639248728752136</v>
      </c>
      <c r="AN67" s="121">
        <v>-0.46639248728752136</v>
      </c>
      <c r="AO67" s="121">
        <v>-0.42521461844444275</v>
      </c>
      <c r="AP67" s="121">
        <v>0.15162073075771332</v>
      </c>
      <c r="AQ67" s="121">
        <v>1.5683699399232864E-2</v>
      </c>
      <c r="AR67" s="121">
        <v>8.9774681255221367E-3</v>
      </c>
      <c r="AS67" s="121">
        <v>4.4763917103409767E-3</v>
      </c>
      <c r="AT67" s="121">
        <v>1.9716573879122734E-3</v>
      </c>
      <c r="AU67" s="121">
        <v>6.861177971586585E-4</v>
      </c>
    </row>
    <row r="68" spans="31:47" ht="15" customHeight="1">
      <c r="AF68" s="121" t="s">
        <v>105</v>
      </c>
      <c r="AG68" s="121">
        <f ca="1">MAX(MAX(OFFSET(AH68,0,0,1,14),ABS(MIN(OFFSET(AH68,0,0,1,14)))))</f>
        <v>62.201526641845703</v>
      </c>
      <c r="AH68" s="121">
        <v>21.413049697875977</v>
      </c>
      <c r="AI68" s="121">
        <v>-16.64628791809082</v>
      </c>
      <c r="AJ68" s="121">
        <v>-16.64628791809082</v>
      </c>
      <c r="AK68" s="121">
        <v>62.201526641845703</v>
      </c>
      <c r="AL68" s="121">
        <v>-12.370176315307617</v>
      </c>
      <c r="AM68" s="121">
        <v>-17.567895889282227</v>
      </c>
      <c r="AN68" s="121">
        <v>-17.567895889282227</v>
      </c>
      <c r="AO68" s="121">
        <v>62.201526641845703</v>
      </c>
      <c r="AP68" s="121">
        <v>-10.353760719299316</v>
      </c>
      <c r="AQ68" s="121">
        <v>-10.106287002563477</v>
      </c>
      <c r="AR68" s="121">
        <v>-7.3023180961608887</v>
      </c>
      <c r="AS68" s="121">
        <v>-5.4681949615478516</v>
      </c>
      <c r="AT68" s="121">
        <v>-4.1098976135253906</v>
      </c>
      <c r="AU68" s="121">
        <v>-2.2729809284210205</v>
      </c>
    </row>
    <row r="69" spans="31:47" ht="15" customHeight="1">
      <c r="AF69" s="121" t="s">
        <v>106</v>
      </c>
      <c r="AG69" s="121">
        <f ca="1">MAX(MAX(OFFSET(AH69,0,0,1,14),ABS(MIN(OFFSET(AH69,0,0,1,14)))))</f>
        <v>91.868515014648437</v>
      </c>
      <c r="AH69" s="121">
        <v>-55.178234100341797</v>
      </c>
      <c r="AI69" s="121">
        <v>-55.178234100341797</v>
      </c>
      <c r="AJ69" s="121">
        <v>-52.965118408203125</v>
      </c>
      <c r="AK69" s="121">
        <v>91.868515014648437</v>
      </c>
      <c r="AL69" s="121">
        <v>47.013847351074219</v>
      </c>
      <c r="AM69" s="121">
        <v>-14.953901290893555</v>
      </c>
      <c r="AN69" s="121">
        <v>-14.953901290893555</v>
      </c>
      <c r="AO69" s="121">
        <v>91.868515014648437</v>
      </c>
      <c r="AP69" s="121">
        <v>-10.830972671508789</v>
      </c>
      <c r="AQ69" s="121">
        <v>12.262020111083984</v>
      </c>
      <c r="AR69" s="121">
        <v>-18.283859252929688</v>
      </c>
      <c r="AS69" s="121">
        <v>-18.283859252929688</v>
      </c>
      <c r="AT69" s="121">
        <v>-15.592740058898926</v>
      </c>
      <c r="AU69" s="121">
        <v>-8.3382253646850586</v>
      </c>
    </row>
    <row r="70" spans="31:47" ht="15" customHeight="1">
      <c r="AF70" s="121" t="s">
        <v>102</v>
      </c>
      <c r="AG70" s="121">
        <f ca="1">MAX(MAX(OFFSET(AH70,0,0,1,14),ABS(MIN(OFFSET(AH70,0,0,1,14)))))</f>
        <v>129.96638488769531</v>
      </c>
      <c r="AH70" s="121">
        <v>-43.041591644287109</v>
      </c>
      <c r="AI70" s="121">
        <v>-43.041591644287109</v>
      </c>
      <c r="AJ70" s="121">
        <v>129.96638488769531</v>
      </c>
      <c r="AK70" s="121">
        <v>95.434783935546875</v>
      </c>
      <c r="AL70" s="121">
        <v>129.96638488769531</v>
      </c>
      <c r="AM70" s="121">
        <v>-16.582246780395508</v>
      </c>
      <c r="AN70" s="121">
        <v>-16.582246780395508</v>
      </c>
      <c r="AO70" s="121">
        <v>95.434783935546875</v>
      </c>
      <c r="AP70" s="121">
        <v>-11.265976905822754</v>
      </c>
      <c r="AQ70" s="121">
        <v>-78.999404907226563</v>
      </c>
      <c r="AR70" s="121">
        <v>-103.67681121826172</v>
      </c>
      <c r="AS70" s="121">
        <v>-103.67681121826172</v>
      </c>
      <c r="AT70" s="121">
        <v>-54.795120239257813</v>
      </c>
      <c r="AU70" s="121">
        <v>-9.6020412445068359</v>
      </c>
    </row>
    <row r="72" spans="31:47" ht="15" customHeight="1">
      <c r="AG72" s="121" t="s">
        <v>162</v>
      </c>
      <c r="AH72" s="121" t="s">
        <v>163</v>
      </c>
      <c r="AI72" s="121" t="s">
        <v>164</v>
      </c>
      <c r="AJ72" s="121" t="s">
        <v>165</v>
      </c>
      <c r="AK72" s="121" t="s">
        <v>166</v>
      </c>
      <c r="AL72" s="121" t="s">
        <v>167</v>
      </c>
      <c r="AM72" s="121" t="s">
        <v>168</v>
      </c>
      <c r="AN72" s="121" t="s">
        <v>169</v>
      </c>
      <c r="AO72" s="121" t="s">
        <v>170</v>
      </c>
      <c r="AP72" s="121" t="s">
        <v>171</v>
      </c>
      <c r="AQ72" s="121" t="s">
        <v>172</v>
      </c>
      <c r="AR72" s="121" t="s">
        <v>173</v>
      </c>
      <c r="AS72" s="121" t="s">
        <v>174</v>
      </c>
      <c r="AT72" s="121" t="s">
        <v>175</v>
      </c>
      <c r="AU72" s="121" t="s">
        <v>176</v>
      </c>
    </row>
    <row r="73" spans="31:47" ht="15" customHeight="1">
      <c r="AE73" s="121" t="s">
        <v>187</v>
      </c>
      <c r="AF73" s="121" t="s">
        <v>104</v>
      </c>
      <c r="AG73" s="121">
        <f ca="1">MAX(MAX(OFFSET(AH73,0,0,1,14),ABS(MIN(OFFSET(AH73,0,0,1,14)))))</f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</row>
    <row r="74" spans="31:47" ht="15" customHeight="1">
      <c r="AF74" s="121" t="s">
        <v>105</v>
      </c>
      <c r="AG74" s="121">
        <f ca="1">MAX(MAX(OFFSET(AH74,0,0,1,14),ABS(MIN(OFFSET(AH74,0,0,1,14)))))</f>
        <v>0</v>
      </c>
      <c r="AH74" s="121">
        <v>0</v>
      </c>
      <c r="AI74" s="121">
        <v>0</v>
      </c>
      <c r="AJ74" s="121">
        <v>0</v>
      </c>
      <c r="AK74" s="121">
        <v>0</v>
      </c>
      <c r="AL74" s="121">
        <v>0</v>
      </c>
      <c r="AM74" s="121">
        <v>0</v>
      </c>
      <c r="AN74" s="121">
        <v>0</v>
      </c>
      <c r="AO74" s="121">
        <v>0</v>
      </c>
      <c r="AP74" s="121">
        <v>0</v>
      </c>
      <c r="AQ74" s="121">
        <v>0</v>
      </c>
      <c r="AR74" s="121">
        <v>0</v>
      </c>
      <c r="AS74" s="121">
        <v>0</v>
      </c>
      <c r="AT74" s="121">
        <v>0</v>
      </c>
      <c r="AU74" s="121">
        <v>0</v>
      </c>
    </row>
    <row r="75" spans="31:47" ht="15" customHeight="1">
      <c r="AF75" s="121" t="s">
        <v>106</v>
      </c>
      <c r="AG75" s="121">
        <f ca="1">MAX(MAX(OFFSET(AH75,0,0,1,14),ABS(MIN(OFFSET(AH75,0,0,1,14)))))</f>
        <v>0</v>
      </c>
      <c r="AH75" s="121">
        <v>0</v>
      </c>
      <c r="AI75" s="121">
        <v>0</v>
      </c>
      <c r="AJ75" s="121">
        <v>0</v>
      </c>
      <c r="AK75" s="121">
        <v>0</v>
      </c>
      <c r="AL75" s="121">
        <v>0</v>
      </c>
      <c r="AM75" s="121">
        <v>0</v>
      </c>
      <c r="AN75" s="121">
        <v>0</v>
      </c>
      <c r="AO75" s="121">
        <v>0</v>
      </c>
      <c r="AP75" s="121">
        <v>0</v>
      </c>
      <c r="AQ75" s="121">
        <v>0</v>
      </c>
      <c r="AR75" s="121">
        <v>0</v>
      </c>
      <c r="AS75" s="121">
        <v>0</v>
      </c>
      <c r="AT75" s="121">
        <v>0</v>
      </c>
      <c r="AU75" s="121">
        <v>0</v>
      </c>
    </row>
    <row r="76" spans="31:47" ht="15" customHeight="1">
      <c r="AF76" s="121" t="s">
        <v>102</v>
      </c>
      <c r="AG76" s="121">
        <f ca="1">MAX(MAX(OFFSET(AH76,0,0,1,14),ABS(MIN(OFFSET(AH76,0,0,1,14)))))</f>
        <v>0</v>
      </c>
      <c r="AH76" s="121">
        <v>0</v>
      </c>
      <c r="AI76" s="121">
        <v>0</v>
      </c>
      <c r="AJ76" s="121">
        <v>0</v>
      </c>
      <c r="AK76" s="121">
        <v>0</v>
      </c>
      <c r="AL76" s="121">
        <v>0</v>
      </c>
      <c r="AM76" s="121">
        <v>0</v>
      </c>
      <c r="AN76" s="121">
        <v>0</v>
      </c>
      <c r="AO76" s="121">
        <v>0</v>
      </c>
      <c r="AP76" s="121">
        <v>0</v>
      </c>
      <c r="AQ76" s="121">
        <v>0</v>
      </c>
      <c r="AR76" s="121">
        <v>0</v>
      </c>
      <c r="AS76" s="121">
        <v>0</v>
      </c>
      <c r="AT76" s="121">
        <v>0</v>
      </c>
      <c r="AU76" s="121">
        <v>0</v>
      </c>
    </row>
    <row r="79" spans="31:47" ht="15" customHeight="1">
      <c r="AE79" s="121" t="s">
        <v>188</v>
      </c>
      <c r="AG79" s="121">
        <f ca="1">MAX(MAX(AG55,AG61), ABS(MIN(AG55,AG61)))</f>
        <v>0.70630085468292236</v>
      </c>
    </row>
    <row r="80" spans="31:47" ht="15" customHeight="1">
      <c r="AG80" s="121">
        <f ca="1">MAX(MAX(AG56,AG62), ABS(MIN(AG56,AG62)))</f>
        <v>81.576950073242188</v>
      </c>
    </row>
    <row r="81" spans="31:33" ht="15" customHeight="1">
      <c r="AG81" s="121">
        <f ca="1">MAX(MAX(AG57,AG63), ABS(MIN(AG57,AG63)))</f>
        <v>142.98526000976562</v>
      </c>
    </row>
    <row r="82" spans="31:33" ht="15" customHeight="1">
      <c r="AG82" s="121">
        <f ca="1">MAX(MAX(AG58,AG64), ABS(MIN(AG58,AG64)))</f>
        <v>215.8944091796875</v>
      </c>
    </row>
    <row r="85" spans="31:33" ht="15" customHeight="1">
      <c r="AE85" s="121" t="s">
        <v>189</v>
      </c>
      <c r="AG85" s="121">
        <f ca="1">MAX(MAX(AG67,AG73), ABS(MIN(AG67,AG73)))</f>
        <v>0.46639248728752136</v>
      </c>
    </row>
    <row r="86" spans="31:33" ht="15" customHeight="1">
      <c r="AG86" s="121">
        <f ca="1">MAX(MAX(AG68,AG74), ABS(MIN(AG68,AG74)))</f>
        <v>62.201526641845703</v>
      </c>
    </row>
    <row r="87" spans="31:33" ht="15" customHeight="1">
      <c r="AG87" s="121">
        <f ca="1">MAX(MAX(AG69,AG75), ABS(MIN(AG69,AG75)))</f>
        <v>91.868515014648437</v>
      </c>
    </row>
    <row r="88" spans="31:33" ht="15" customHeight="1">
      <c r="AG88" s="121">
        <f ca="1">MAX(MAX(AG70,AG76), ABS(MIN(AG70,AG76)))</f>
        <v>129.96638488769531</v>
      </c>
    </row>
  </sheetData>
  <mergeCells count="94">
    <mergeCell ref="Z12:AA12"/>
    <mergeCell ref="P13:Q13"/>
    <mergeCell ref="A1:F3"/>
    <mergeCell ref="B9:AC9"/>
    <mergeCell ref="C11:C12"/>
    <mergeCell ref="D11:I12"/>
    <mergeCell ref="J11:O11"/>
    <mergeCell ref="P11:U11"/>
    <mergeCell ref="V11:AA11"/>
    <mergeCell ref="J12:K12"/>
    <mergeCell ref="L12:M12"/>
    <mergeCell ref="N12:O12"/>
    <mergeCell ref="P12:Q12"/>
    <mergeCell ref="R12:S12"/>
    <mergeCell ref="T12:U12"/>
    <mergeCell ref="V12:W12"/>
    <mergeCell ref="X12:Y12"/>
    <mergeCell ref="D16:I16"/>
    <mergeCell ref="J16:K16"/>
    <mergeCell ref="N16:O16"/>
    <mergeCell ref="P16:Q16"/>
    <mergeCell ref="L13:M16"/>
    <mergeCell ref="D15:I15"/>
    <mergeCell ref="J15:K15"/>
    <mergeCell ref="N15:O15"/>
    <mergeCell ref="P15:Q15"/>
    <mergeCell ref="D14:I14"/>
    <mergeCell ref="J14:K14"/>
    <mergeCell ref="N14:O14"/>
    <mergeCell ref="P14:Q14"/>
    <mergeCell ref="D13:I13"/>
    <mergeCell ref="J13:K13"/>
    <mergeCell ref="N13:O13"/>
    <mergeCell ref="T16:U16"/>
    <mergeCell ref="V16:W16"/>
    <mergeCell ref="Z16:AA16"/>
    <mergeCell ref="R13:S16"/>
    <mergeCell ref="X13:Y16"/>
    <mergeCell ref="T15:U15"/>
    <mergeCell ref="V15:W15"/>
    <mergeCell ref="Z15:AA15"/>
    <mergeCell ref="T14:U14"/>
    <mergeCell ref="V14:W14"/>
    <mergeCell ref="Z14:AA14"/>
    <mergeCell ref="T13:U13"/>
    <mergeCell ref="V13:W13"/>
    <mergeCell ref="Z13:AA13"/>
    <mergeCell ref="Q20:T21"/>
    <mergeCell ref="U20:X21"/>
    <mergeCell ref="Y20:AA21"/>
    <mergeCell ref="C20:L21"/>
    <mergeCell ref="M20:P21"/>
    <mergeCell ref="Q24:T24"/>
    <mergeCell ref="U24:X24"/>
    <mergeCell ref="Y24:AA24"/>
    <mergeCell ref="C22:G24"/>
    <mergeCell ref="H22:L22"/>
    <mergeCell ref="M22:P22"/>
    <mergeCell ref="Q22:T22"/>
    <mergeCell ref="H23:L23"/>
    <mergeCell ref="M23:P23"/>
    <mergeCell ref="Q23:T23"/>
    <mergeCell ref="H24:L24"/>
    <mergeCell ref="M24:P24"/>
    <mergeCell ref="U23:X23"/>
    <mergeCell ref="Y23:AA23"/>
    <mergeCell ref="U22:X22"/>
    <mergeCell ref="Y22:AA22"/>
    <mergeCell ref="B28:AC28"/>
    <mergeCell ref="C30:C31"/>
    <mergeCell ref="D30:I31"/>
    <mergeCell ref="J30:O31"/>
    <mergeCell ref="P30:U31"/>
    <mergeCell ref="V30:AA31"/>
    <mergeCell ref="D32:I32"/>
    <mergeCell ref="J32:O32"/>
    <mergeCell ref="P32:U32"/>
    <mergeCell ref="V32:AA32"/>
    <mergeCell ref="D33:I33"/>
    <mergeCell ref="J33:O33"/>
    <mergeCell ref="P33:U33"/>
    <mergeCell ref="V33:AA33"/>
    <mergeCell ref="D36:I36"/>
    <mergeCell ref="J36:O36"/>
    <mergeCell ref="P36:U36"/>
    <mergeCell ref="V36:AA36"/>
    <mergeCell ref="D34:I34"/>
    <mergeCell ref="J34:O34"/>
    <mergeCell ref="P34:U34"/>
    <mergeCell ref="V34:AA34"/>
    <mergeCell ref="D35:I35"/>
    <mergeCell ref="J35:O35"/>
    <mergeCell ref="P35:U35"/>
    <mergeCell ref="V35:AA35"/>
  </mergeCells>
  <phoneticPr fontId="5" type="noConversion"/>
  <pageMargins left="0.70866141732283472" right="0.70866141732283472" top="0.74803149606299213" bottom="0.74803149606299213" header="0.31496062992125984" footer="0.31496062992125984"/>
  <pageSetup paperSize="9" scale="78" fitToWidth="0" fitToHeight="0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theme="7" tint="0.59999389629810485"/>
    <pageSetUpPr fitToPage="1"/>
  </sheetPr>
  <dimension ref="A1:AI129"/>
  <sheetViews>
    <sheetView view="pageBreakPreview" zoomScaleNormal="100" zoomScaleSheetLayoutView="100" workbookViewId="0">
      <selection activeCell="AI88" sqref="AI88"/>
    </sheetView>
  </sheetViews>
  <sheetFormatPr defaultColWidth="3.33203125" defaultRowHeight="15" customHeight="1"/>
  <cols>
    <col min="1" max="12" width="3.33203125" style="1"/>
    <col min="13" max="13" width="3.33203125" style="14"/>
    <col min="14" max="14" width="3.33203125" style="43"/>
    <col min="15" max="34" width="3.33203125" style="7"/>
    <col min="35" max="16384" width="3.33203125" style="1"/>
  </cols>
  <sheetData>
    <row r="1" spans="1:34" s="2" customFormat="1" ht="15" customHeight="1">
      <c r="A1" s="200" t="s">
        <v>9</v>
      </c>
      <c r="B1" s="201"/>
      <c r="C1" s="201"/>
      <c r="D1" s="201"/>
      <c r="E1" s="201"/>
      <c r="F1" s="202"/>
      <c r="G1" s="74"/>
      <c r="H1" s="74"/>
      <c r="I1" s="74"/>
      <c r="J1" s="74"/>
      <c r="K1" s="74"/>
      <c r="L1" s="74"/>
      <c r="M1" s="74"/>
      <c r="N1" s="74"/>
      <c r="O1" s="74"/>
      <c r="P1" s="74"/>
      <c r="Q1" s="74"/>
      <c r="R1" s="74"/>
      <c r="S1" s="74"/>
      <c r="T1" s="74"/>
      <c r="U1" s="74"/>
      <c r="V1" s="74"/>
      <c r="W1" s="74"/>
      <c r="X1" s="74"/>
      <c r="Y1" s="74"/>
      <c r="Z1" s="74"/>
      <c r="AA1" s="74"/>
      <c r="AB1" s="74"/>
      <c r="AC1" s="75"/>
    </row>
    <row r="2" spans="1:34" s="2" customFormat="1" ht="15" customHeight="1">
      <c r="A2" s="203"/>
      <c r="B2" s="204"/>
      <c r="C2" s="204"/>
      <c r="D2" s="204"/>
      <c r="E2" s="204"/>
      <c r="F2" s="205"/>
      <c r="G2" s="73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89" t="s">
        <v>39</v>
      </c>
      <c r="W2" s="72"/>
      <c r="X2" s="72"/>
      <c r="Y2" s="72"/>
      <c r="Z2" s="72"/>
      <c r="AA2" s="72"/>
      <c r="AB2" s="72"/>
      <c r="AC2" s="76"/>
    </row>
    <row r="3" spans="1:34" s="2" customFormat="1" ht="15" customHeight="1" thickBot="1">
      <c r="A3" s="206"/>
      <c r="B3" s="207"/>
      <c r="C3" s="207"/>
      <c r="D3" s="207"/>
      <c r="E3" s="207"/>
      <c r="F3" s="208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  <c r="T3" s="77"/>
      <c r="U3" s="77"/>
      <c r="V3" s="77"/>
      <c r="W3" s="77"/>
      <c r="X3" s="77"/>
      <c r="Y3" s="77"/>
      <c r="Z3" s="77"/>
      <c r="AA3" s="77"/>
      <c r="AB3" s="77"/>
      <c r="AC3" s="78"/>
    </row>
    <row r="4" spans="1:34" s="55" customFormat="1" ht="15" customHeight="1">
      <c r="M4" s="58"/>
      <c r="N4" s="43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</row>
    <row r="5" spans="1:34" s="66" customFormat="1" ht="15" customHeight="1">
      <c r="A5" s="60" t="s">
        <v>3</v>
      </c>
      <c r="M5" s="67"/>
      <c r="N5" s="68"/>
    </row>
    <row r="6" spans="1:34" s="66" customFormat="1" ht="15" customHeight="1">
      <c r="A6" s="60"/>
      <c r="M6" s="67"/>
      <c r="N6" s="68"/>
    </row>
    <row r="7" spans="1:34" s="63" customFormat="1" ht="15" customHeight="1">
      <c r="B7" s="86" t="s">
        <v>30</v>
      </c>
      <c r="M7" s="64"/>
      <c r="N7" s="65"/>
      <c r="O7" s="65"/>
      <c r="P7" s="65"/>
      <c r="Q7" s="65"/>
      <c r="R7" s="65"/>
      <c r="S7" s="65"/>
      <c r="T7" s="65"/>
      <c r="U7" s="65"/>
      <c r="V7" s="65"/>
      <c r="W7" s="65"/>
    </row>
    <row r="8" spans="1:34" s="63" customFormat="1" ht="15" customHeight="1">
      <c r="B8" s="86"/>
      <c r="M8" s="64"/>
      <c r="N8" s="65"/>
      <c r="O8" s="65"/>
      <c r="P8" s="65"/>
      <c r="Q8" s="65"/>
      <c r="R8" s="65"/>
      <c r="S8" s="65"/>
      <c r="T8" s="65"/>
      <c r="U8" s="65"/>
      <c r="V8" s="65"/>
      <c r="W8" s="65"/>
    </row>
    <row r="9" spans="1:34" s="63" customFormat="1" ht="15" customHeight="1">
      <c r="A9" s="88"/>
      <c r="B9" s="226"/>
      <c r="C9" s="226"/>
      <c r="D9" s="226"/>
      <c r="E9" s="226"/>
      <c r="F9" s="226"/>
      <c r="G9" s="226"/>
      <c r="H9" s="226"/>
      <c r="I9" s="226"/>
      <c r="J9" s="226"/>
      <c r="K9" s="226"/>
      <c r="L9" s="226"/>
      <c r="M9" s="226"/>
      <c r="N9" s="226"/>
      <c r="O9" s="226"/>
      <c r="P9" s="226"/>
      <c r="Q9" s="226"/>
      <c r="R9" s="226"/>
      <c r="S9" s="226"/>
      <c r="T9" s="226"/>
      <c r="U9" s="226"/>
      <c r="V9" s="226"/>
      <c r="W9" s="226"/>
      <c r="X9" s="226"/>
      <c r="Y9" s="226"/>
      <c r="Z9" s="226"/>
      <c r="AA9" s="226"/>
      <c r="AB9" s="226"/>
      <c r="AC9" s="227"/>
    </row>
    <row r="10" spans="1:34" s="63" customFormat="1" ht="15" customHeight="1">
      <c r="A10" s="88"/>
      <c r="B10" s="228"/>
      <c r="C10" s="228"/>
      <c r="D10" s="228"/>
      <c r="E10" s="228"/>
      <c r="F10" s="228"/>
      <c r="G10" s="228"/>
      <c r="H10" s="228"/>
      <c r="I10" s="228"/>
      <c r="J10" s="228"/>
      <c r="K10" s="228"/>
      <c r="L10" s="228"/>
      <c r="M10" s="228"/>
      <c r="N10" s="228"/>
      <c r="O10" s="228"/>
      <c r="P10" s="228"/>
      <c r="Q10" s="228"/>
      <c r="R10" s="228"/>
      <c r="S10" s="228"/>
      <c r="T10" s="228"/>
      <c r="U10" s="228"/>
      <c r="V10" s="228"/>
      <c r="W10" s="228"/>
      <c r="X10" s="228"/>
      <c r="Y10" s="228"/>
      <c r="Z10" s="228"/>
      <c r="AA10" s="228"/>
      <c r="AB10" s="228"/>
      <c r="AC10" s="229"/>
    </row>
    <row r="11" spans="1:34" s="63" customFormat="1" ht="15" customHeight="1">
      <c r="A11" s="88"/>
      <c r="B11" s="228"/>
      <c r="C11" s="228"/>
      <c r="D11" s="228"/>
      <c r="E11" s="228"/>
      <c r="F11" s="228"/>
      <c r="G11" s="228"/>
      <c r="H11" s="228"/>
      <c r="I11" s="228"/>
      <c r="J11" s="228"/>
      <c r="K11" s="228"/>
      <c r="L11" s="228"/>
      <c r="M11" s="228"/>
      <c r="N11" s="228"/>
      <c r="O11" s="228"/>
      <c r="P11" s="228"/>
      <c r="Q11" s="228"/>
      <c r="R11" s="228"/>
      <c r="S11" s="228"/>
      <c r="T11" s="228"/>
      <c r="U11" s="228"/>
      <c r="V11" s="228"/>
      <c r="W11" s="228"/>
      <c r="X11" s="228"/>
      <c r="Y11" s="228"/>
      <c r="Z11" s="228"/>
      <c r="AA11" s="228"/>
      <c r="AB11" s="228"/>
      <c r="AC11" s="229"/>
    </row>
    <row r="12" spans="1:34" s="63" customFormat="1" ht="15" customHeight="1">
      <c r="A12" s="88"/>
      <c r="B12" s="228"/>
      <c r="C12" s="228"/>
      <c r="D12" s="228"/>
      <c r="E12" s="228"/>
      <c r="F12" s="228"/>
      <c r="G12" s="228"/>
      <c r="H12" s="228"/>
      <c r="I12" s="228"/>
      <c r="J12" s="228"/>
      <c r="K12" s="228"/>
      <c r="L12" s="228"/>
      <c r="M12" s="228"/>
      <c r="N12" s="228"/>
      <c r="O12" s="228"/>
      <c r="P12" s="228"/>
      <c r="Q12" s="228"/>
      <c r="R12" s="228"/>
      <c r="S12" s="228"/>
      <c r="T12" s="228"/>
      <c r="U12" s="228"/>
      <c r="V12" s="228"/>
      <c r="W12" s="228"/>
      <c r="X12" s="228"/>
      <c r="Y12" s="228"/>
      <c r="Z12" s="228"/>
      <c r="AA12" s="228"/>
      <c r="AB12" s="228"/>
      <c r="AC12" s="229"/>
    </row>
    <row r="13" spans="1:34" s="63" customFormat="1" ht="15" customHeight="1">
      <c r="A13" s="88"/>
      <c r="B13" s="228"/>
      <c r="C13" s="228"/>
      <c r="D13" s="228"/>
      <c r="E13" s="228"/>
      <c r="F13" s="228"/>
      <c r="G13" s="228"/>
      <c r="H13" s="228"/>
      <c r="I13" s="228"/>
      <c r="J13" s="228"/>
      <c r="K13" s="228"/>
      <c r="L13" s="228"/>
      <c r="M13" s="228"/>
      <c r="N13" s="228"/>
      <c r="O13" s="228"/>
      <c r="P13" s="228"/>
      <c r="Q13" s="228"/>
      <c r="R13" s="228"/>
      <c r="S13" s="228"/>
      <c r="T13" s="228"/>
      <c r="U13" s="228"/>
      <c r="V13" s="228"/>
      <c r="W13" s="228"/>
      <c r="X13" s="228"/>
      <c r="Y13" s="228"/>
      <c r="Z13" s="228"/>
      <c r="AA13" s="228"/>
      <c r="AB13" s="228"/>
      <c r="AC13" s="229"/>
    </row>
    <row r="14" spans="1:34" s="63" customFormat="1" ht="15" customHeight="1">
      <c r="A14" s="88"/>
      <c r="B14" s="228"/>
      <c r="C14" s="228"/>
      <c r="D14" s="228"/>
      <c r="E14" s="228"/>
      <c r="F14" s="228"/>
      <c r="G14" s="228"/>
      <c r="H14" s="228"/>
      <c r="I14" s="228"/>
      <c r="J14" s="228"/>
      <c r="K14" s="228"/>
      <c r="L14" s="228"/>
      <c r="M14" s="228"/>
      <c r="N14" s="228"/>
      <c r="O14" s="228"/>
      <c r="P14" s="228"/>
      <c r="Q14" s="228"/>
      <c r="R14" s="228"/>
      <c r="S14" s="228"/>
      <c r="T14" s="228"/>
      <c r="U14" s="228"/>
      <c r="V14" s="228"/>
      <c r="W14" s="228"/>
      <c r="X14" s="228"/>
      <c r="Y14" s="228"/>
      <c r="Z14" s="228"/>
      <c r="AA14" s="228"/>
      <c r="AB14" s="228"/>
      <c r="AC14" s="229"/>
    </row>
    <row r="15" spans="1:34" s="63" customFormat="1" ht="15" customHeight="1">
      <c r="A15" s="88"/>
      <c r="B15" s="228"/>
      <c r="C15" s="228"/>
      <c r="D15" s="228"/>
      <c r="E15" s="228"/>
      <c r="F15" s="228"/>
      <c r="G15" s="228"/>
      <c r="H15" s="228"/>
      <c r="I15" s="228"/>
      <c r="J15" s="228"/>
      <c r="K15" s="228"/>
      <c r="L15" s="228"/>
      <c r="M15" s="228"/>
      <c r="N15" s="228"/>
      <c r="O15" s="228"/>
      <c r="P15" s="228"/>
      <c r="Q15" s="228"/>
      <c r="R15" s="228"/>
      <c r="S15" s="228"/>
      <c r="T15" s="228"/>
      <c r="U15" s="228"/>
      <c r="V15" s="228"/>
      <c r="W15" s="228"/>
      <c r="X15" s="228"/>
      <c r="Y15" s="228"/>
      <c r="Z15" s="228"/>
      <c r="AA15" s="228"/>
      <c r="AB15" s="228"/>
      <c r="AC15" s="229"/>
    </row>
    <row r="16" spans="1:34" s="63" customFormat="1" ht="15" customHeight="1">
      <c r="A16" s="88"/>
      <c r="B16" s="228"/>
      <c r="C16" s="228"/>
      <c r="D16" s="228"/>
      <c r="E16" s="228"/>
      <c r="F16" s="228"/>
      <c r="G16" s="228"/>
      <c r="H16" s="228"/>
      <c r="I16" s="228"/>
      <c r="J16" s="228"/>
      <c r="K16" s="228"/>
      <c r="L16" s="228"/>
      <c r="M16" s="228"/>
      <c r="N16" s="228"/>
      <c r="O16" s="228"/>
      <c r="P16" s="228"/>
      <c r="Q16" s="228"/>
      <c r="R16" s="228"/>
      <c r="S16" s="228"/>
      <c r="T16" s="228"/>
      <c r="U16" s="228"/>
      <c r="V16" s="228"/>
      <c r="W16" s="228"/>
      <c r="X16" s="228"/>
      <c r="Y16" s="228"/>
      <c r="Z16" s="228"/>
      <c r="AA16" s="228"/>
      <c r="AB16" s="228"/>
      <c r="AC16" s="229"/>
    </row>
    <row r="17" spans="1:29" s="63" customFormat="1" ht="15" customHeight="1">
      <c r="A17" s="88"/>
      <c r="B17" s="228"/>
      <c r="C17" s="228"/>
      <c r="D17" s="228"/>
      <c r="E17" s="228"/>
      <c r="F17" s="228"/>
      <c r="G17" s="228"/>
      <c r="H17" s="228"/>
      <c r="I17" s="228"/>
      <c r="J17" s="228"/>
      <c r="K17" s="228"/>
      <c r="L17" s="228"/>
      <c r="M17" s="228"/>
      <c r="N17" s="228"/>
      <c r="O17" s="228"/>
      <c r="P17" s="228"/>
      <c r="Q17" s="228"/>
      <c r="R17" s="228"/>
      <c r="S17" s="228"/>
      <c r="T17" s="228"/>
      <c r="U17" s="228"/>
      <c r="V17" s="228"/>
      <c r="W17" s="228"/>
      <c r="X17" s="228"/>
      <c r="Y17" s="228"/>
      <c r="Z17" s="228"/>
      <c r="AA17" s="228"/>
      <c r="AB17" s="228"/>
      <c r="AC17" s="229"/>
    </row>
    <row r="18" spans="1:29" s="63" customFormat="1" ht="15" customHeight="1">
      <c r="A18" s="88"/>
      <c r="B18" s="228"/>
      <c r="C18" s="228"/>
      <c r="D18" s="228"/>
      <c r="E18" s="228"/>
      <c r="F18" s="228"/>
      <c r="G18" s="228"/>
      <c r="H18" s="228"/>
      <c r="I18" s="228"/>
      <c r="J18" s="228"/>
      <c r="K18" s="228"/>
      <c r="L18" s="228"/>
      <c r="M18" s="228"/>
      <c r="N18" s="228"/>
      <c r="O18" s="228"/>
      <c r="P18" s="228"/>
      <c r="Q18" s="228"/>
      <c r="R18" s="228"/>
      <c r="S18" s="228"/>
      <c r="T18" s="228"/>
      <c r="U18" s="228"/>
      <c r="V18" s="228"/>
      <c r="W18" s="228"/>
      <c r="X18" s="228"/>
      <c r="Y18" s="228"/>
      <c r="Z18" s="228"/>
      <c r="AA18" s="228"/>
      <c r="AB18" s="228"/>
      <c r="AC18" s="229"/>
    </row>
    <row r="19" spans="1:29" s="63" customFormat="1" ht="15" customHeight="1">
      <c r="A19" s="88"/>
      <c r="B19" s="228"/>
      <c r="C19" s="228"/>
      <c r="D19" s="228"/>
      <c r="E19" s="228"/>
      <c r="F19" s="228"/>
      <c r="G19" s="228"/>
      <c r="H19" s="228"/>
      <c r="I19" s="228"/>
      <c r="J19" s="228"/>
      <c r="K19" s="228"/>
      <c r="L19" s="228"/>
      <c r="M19" s="228"/>
      <c r="N19" s="228"/>
      <c r="O19" s="228"/>
      <c r="P19" s="228"/>
      <c r="Q19" s="228"/>
      <c r="R19" s="228"/>
      <c r="S19" s="228"/>
      <c r="T19" s="228"/>
      <c r="U19" s="228"/>
      <c r="V19" s="228"/>
      <c r="W19" s="228"/>
      <c r="X19" s="228"/>
      <c r="Y19" s="228"/>
      <c r="Z19" s="228"/>
      <c r="AA19" s="228"/>
      <c r="AB19" s="228"/>
      <c r="AC19" s="229"/>
    </row>
    <row r="20" spans="1:29" s="63" customFormat="1" ht="15" customHeight="1">
      <c r="A20" s="88"/>
      <c r="B20" s="228"/>
      <c r="C20" s="228"/>
      <c r="D20" s="228"/>
      <c r="E20" s="228"/>
      <c r="F20" s="228"/>
      <c r="G20" s="228"/>
      <c r="H20" s="228"/>
      <c r="I20" s="228"/>
      <c r="J20" s="228"/>
      <c r="K20" s="228"/>
      <c r="L20" s="228"/>
      <c r="M20" s="228"/>
      <c r="N20" s="228"/>
      <c r="O20" s="228"/>
      <c r="P20" s="228"/>
      <c r="Q20" s="228"/>
      <c r="R20" s="228"/>
      <c r="S20" s="228"/>
      <c r="T20" s="228"/>
      <c r="U20" s="228"/>
      <c r="V20" s="228"/>
      <c r="W20" s="228"/>
      <c r="X20" s="228"/>
      <c r="Y20" s="228"/>
      <c r="Z20" s="228"/>
      <c r="AA20" s="228"/>
      <c r="AB20" s="228"/>
      <c r="AC20" s="229"/>
    </row>
    <row r="21" spans="1:29" s="63" customFormat="1" ht="15" customHeight="1">
      <c r="A21" s="88"/>
      <c r="B21" s="228"/>
      <c r="C21" s="228"/>
      <c r="D21" s="228"/>
      <c r="E21" s="228"/>
      <c r="F21" s="228"/>
      <c r="G21" s="228"/>
      <c r="H21" s="228"/>
      <c r="I21" s="228"/>
      <c r="J21" s="228"/>
      <c r="K21" s="228"/>
      <c r="L21" s="228"/>
      <c r="M21" s="228"/>
      <c r="N21" s="228"/>
      <c r="O21" s="228"/>
      <c r="P21" s="228"/>
      <c r="Q21" s="228"/>
      <c r="R21" s="228"/>
      <c r="S21" s="228"/>
      <c r="T21" s="228"/>
      <c r="U21" s="228"/>
      <c r="V21" s="228"/>
      <c r="W21" s="228"/>
      <c r="X21" s="228"/>
      <c r="Y21" s="228"/>
      <c r="Z21" s="228"/>
      <c r="AA21" s="228"/>
      <c r="AB21" s="228"/>
      <c r="AC21" s="229"/>
    </row>
    <row r="22" spans="1:29" s="63" customFormat="1" ht="15" customHeight="1">
      <c r="A22" s="88"/>
      <c r="B22" s="228"/>
      <c r="C22" s="228"/>
      <c r="D22" s="228"/>
      <c r="E22" s="228"/>
      <c r="F22" s="228"/>
      <c r="G22" s="228"/>
      <c r="H22" s="228"/>
      <c r="I22" s="228"/>
      <c r="J22" s="228"/>
      <c r="K22" s="228"/>
      <c r="L22" s="228"/>
      <c r="M22" s="228"/>
      <c r="N22" s="228"/>
      <c r="O22" s="228"/>
      <c r="P22" s="228"/>
      <c r="Q22" s="228"/>
      <c r="R22" s="228"/>
      <c r="S22" s="228"/>
      <c r="T22" s="228"/>
      <c r="U22" s="228"/>
      <c r="V22" s="228"/>
      <c r="W22" s="228"/>
      <c r="X22" s="228"/>
      <c r="Y22" s="228"/>
      <c r="Z22" s="228"/>
      <c r="AA22" s="228"/>
      <c r="AB22" s="228"/>
      <c r="AC22" s="229"/>
    </row>
    <row r="23" spans="1:29" s="63" customFormat="1" ht="15" customHeight="1">
      <c r="A23" s="88"/>
      <c r="B23" s="228"/>
      <c r="C23" s="228"/>
      <c r="D23" s="228"/>
      <c r="E23" s="228"/>
      <c r="F23" s="228"/>
      <c r="G23" s="228"/>
      <c r="H23" s="228"/>
      <c r="I23" s="228"/>
      <c r="J23" s="228"/>
      <c r="K23" s="228"/>
      <c r="L23" s="228"/>
      <c r="M23" s="228"/>
      <c r="N23" s="228"/>
      <c r="O23" s="228"/>
      <c r="P23" s="228"/>
      <c r="Q23" s="228"/>
      <c r="R23" s="228"/>
      <c r="S23" s="228"/>
      <c r="T23" s="228"/>
      <c r="U23" s="228"/>
      <c r="V23" s="228"/>
      <c r="W23" s="228"/>
      <c r="X23" s="228"/>
      <c r="Y23" s="228"/>
      <c r="Z23" s="228"/>
      <c r="AA23" s="228"/>
      <c r="AB23" s="228"/>
      <c r="AC23" s="229"/>
    </row>
    <row r="24" spans="1:29" s="63" customFormat="1" ht="15" customHeight="1">
      <c r="A24" s="88"/>
      <c r="B24" s="228"/>
      <c r="C24" s="228"/>
      <c r="D24" s="228"/>
      <c r="E24" s="228"/>
      <c r="F24" s="228"/>
      <c r="G24" s="228"/>
      <c r="H24" s="228"/>
      <c r="I24" s="228"/>
      <c r="J24" s="228"/>
      <c r="K24" s="228"/>
      <c r="L24" s="228"/>
      <c r="M24" s="228"/>
      <c r="N24" s="228"/>
      <c r="O24" s="228"/>
      <c r="P24" s="228"/>
      <c r="Q24" s="228"/>
      <c r="R24" s="228"/>
      <c r="S24" s="228"/>
      <c r="T24" s="228"/>
      <c r="U24" s="228"/>
      <c r="V24" s="228"/>
      <c r="W24" s="228"/>
      <c r="X24" s="228"/>
      <c r="Y24" s="228"/>
      <c r="Z24" s="228"/>
      <c r="AA24" s="228"/>
      <c r="AB24" s="228"/>
      <c r="AC24" s="229"/>
    </row>
    <row r="25" spans="1:29" s="63" customFormat="1" ht="15" customHeight="1">
      <c r="A25" s="88"/>
      <c r="B25" s="230"/>
      <c r="C25" s="230"/>
      <c r="D25" s="230"/>
      <c r="E25" s="230"/>
      <c r="F25" s="230"/>
      <c r="G25" s="230"/>
      <c r="H25" s="230"/>
      <c r="I25" s="230"/>
      <c r="J25" s="230"/>
      <c r="K25" s="230"/>
      <c r="L25" s="230"/>
      <c r="M25" s="230"/>
      <c r="N25" s="230"/>
      <c r="O25" s="230"/>
      <c r="P25" s="230"/>
      <c r="Q25" s="230"/>
      <c r="R25" s="230"/>
      <c r="S25" s="230"/>
      <c r="T25" s="230"/>
      <c r="U25" s="230"/>
      <c r="V25" s="230"/>
      <c r="W25" s="230"/>
      <c r="X25" s="230"/>
      <c r="Y25" s="230"/>
      <c r="Z25" s="230"/>
      <c r="AA25" s="230"/>
      <c r="AB25" s="230"/>
      <c r="AC25" s="231"/>
    </row>
    <row r="26" spans="1:29" s="63" customFormat="1" ht="15" customHeight="1">
      <c r="B26" s="86"/>
      <c r="M26" s="64"/>
      <c r="N26" s="65"/>
      <c r="O26" s="65"/>
      <c r="P26" s="65"/>
      <c r="Q26" s="65"/>
      <c r="R26" s="65"/>
      <c r="S26" s="65"/>
      <c r="T26" s="65"/>
      <c r="U26" s="65"/>
      <c r="V26" s="65"/>
      <c r="W26" s="65"/>
    </row>
    <row r="27" spans="1:29" s="63" customFormat="1" ht="15" customHeight="1">
      <c r="A27" s="45"/>
      <c r="B27" s="234" t="s">
        <v>198</v>
      </c>
      <c r="C27" s="234"/>
      <c r="D27" s="234"/>
      <c r="E27" s="234"/>
      <c r="F27" s="234"/>
      <c r="G27" s="234"/>
      <c r="H27" s="234"/>
      <c r="I27" s="234"/>
      <c r="J27" s="234"/>
      <c r="K27" s="234"/>
      <c r="L27" s="234"/>
      <c r="M27" s="234"/>
      <c r="N27" s="234"/>
      <c r="O27" s="234"/>
      <c r="P27" s="234"/>
      <c r="Q27" s="234"/>
      <c r="R27" s="234"/>
      <c r="S27" s="234"/>
      <c r="T27" s="234"/>
      <c r="U27" s="234"/>
      <c r="V27" s="234"/>
      <c r="W27" s="234"/>
      <c r="X27" s="234"/>
      <c r="Y27" s="234"/>
      <c r="Z27" s="234"/>
      <c r="AA27" s="234"/>
      <c r="AB27" s="234"/>
      <c r="AC27" s="234"/>
    </row>
    <row r="28" spans="1:29" s="63" customFormat="1" ht="15" customHeight="1">
      <c r="A28" s="45"/>
      <c r="B28" s="45"/>
      <c r="C28" s="45"/>
      <c r="D28" s="45"/>
      <c r="E28" s="45"/>
      <c r="F28" s="48"/>
      <c r="G28" s="48"/>
      <c r="H28" s="48"/>
      <c r="I28" s="48"/>
      <c r="J28" s="48"/>
      <c r="K28" s="48"/>
      <c r="L28" s="48"/>
      <c r="M28" s="58"/>
      <c r="N28" s="38"/>
      <c r="O28" s="56"/>
      <c r="P28" s="56"/>
      <c r="Q28" s="56"/>
      <c r="R28" s="56"/>
      <c r="S28" s="56"/>
      <c r="T28" s="56"/>
      <c r="U28" s="56"/>
      <c r="V28" s="56"/>
      <c r="W28" s="56"/>
      <c r="X28" s="56"/>
      <c r="Y28" s="56"/>
      <c r="Z28" s="56"/>
      <c r="AA28" s="56"/>
      <c r="AB28" s="56"/>
      <c r="AC28" s="56"/>
    </row>
    <row r="29" spans="1:29" s="63" customFormat="1" ht="15" customHeight="1">
      <c r="A29" s="69"/>
      <c r="B29" s="46"/>
      <c r="C29" s="46"/>
      <c r="D29" s="47"/>
      <c r="E29" s="47"/>
      <c r="F29" s="48"/>
      <c r="G29" s="48"/>
      <c r="H29" s="48"/>
      <c r="I29" s="48"/>
      <c r="J29" s="48"/>
      <c r="K29" s="48"/>
      <c r="L29" s="48"/>
      <c r="M29" s="58"/>
      <c r="N29" s="39"/>
      <c r="O29" s="51"/>
      <c r="P29" s="51"/>
      <c r="Q29" s="51"/>
      <c r="R29" s="51"/>
      <c r="S29" s="56"/>
      <c r="T29" s="56"/>
      <c r="U29" s="56"/>
      <c r="V29" s="56"/>
      <c r="W29" s="56"/>
      <c r="X29" s="56"/>
      <c r="Y29" s="56"/>
      <c r="Z29" s="56"/>
      <c r="AA29" s="56"/>
      <c r="AB29" s="56"/>
      <c r="AC29" s="56"/>
    </row>
    <row r="30" spans="1:29" s="63" customFormat="1" ht="15" customHeight="1">
      <c r="A30" s="69"/>
      <c r="B30" s="46"/>
      <c r="C30" s="46"/>
      <c r="D30" s="47"/>
      <c r="E30" s="47"/>
      <c r="F30" s="48"/>
      <c r="G30" s="48"/>
      <c r="H30" s="48"/>
      <c r="I30" s="48"/>
      <c r="J30" s="48"/>
      <c r="K30" s="48"/>
      <c r="L30" s="48"/>
      <c r="M30" s="58"/>
      <c r="N30" s="39"/>
      <c r="O30" s="53"/>
      <c r="P30" s="53"/>
      <c r="Q30" s="53"/>
      <c r="R30" s="53"/>
      <c r="S30" s="56"/>
      <c r="T30" s="56"/>
      <c r="U30" s="56"/>
      <c r="V30" s="56"/>
      <c r="W30" s="56"/>
      <c r="X30" s="56"/>
      <c r="Y30" s="56"/>
      <c r="Z30" s="56"/>
      <c r="AA30" s="56"/>
      <c r="AB30" s="56"/>
      <c r="AC30" s="56"/>
    </row>
    <row r="31" spans="1:29" s="63" customFormat="1" ht="15" customHeight="1">
      <c r="A31" s="69"/>
      <c r="B31" s="46"/>
      <c r="C31" s="46"/>
      <c r="D31" s="47"/>
      <c r="E31" s="47"/>
      <c r="F31" s="48"/>
      <c r="G31" s="48"/>
      <c r="H31" s="48"/>
      <c r="I31" s="48"/>
      <c r="J31" s="48"/>
      <c r="K31" s="48"/>
      <c r="L31" s="48"/>
      <c r="M31" s="58"/>
      <c r="N31" s="39"/>
      <c r="O31" s="53"/>
      <c r="P31" s="53"/>
      <c r="Q31" s="53"/>
      <c r="R31" s="53"/>
      <c r="S31" s="56"/>
      <c r="T31" s="56"/>
      <c r="U31" s="56"/>
      <c r="V31" s="56"/>
      <c r="W31" s="56"/>
      <c r="X31" s="56"/>
      <c r="Y31" s="56"/>
      <c r="Z31" s="56"/>
      <c r="AA31" s="56"/>
      <c r="AB31" s="56"/>
      <c r="AC31" s="56"/>
    </row>
    <row r="32" spans="1:29" s="63" customFormat="1" ht="15" customHeight="1">
      <c r="A32" s="69"/>
      <c r="B32" s="46"/>
      <c r="C32" s="46"/>
      <c r="D32" s="47"/>
      <c r="E32" s="47"/>
      <c r="F32" s="48"/>
      <c r="G32" s="48"/>
      <c r="H32" s="48"/>
      <c r="I32" s="48"/>
      <c r="J32" s="48"/>
      <c r="K32" s="48"/>
      <c r="L32" s="48"/>
      <c r="M32" s="58"/>
      <c r="N32" s="39"/>
      <c r="O32" s="53"/>
      <c r="P32" s="53"/>
      <c r="Q32" s="53"/>
      <c r="R32" s="53"/>
      <c r="S32" s="56"/>
      <c r="T32" s="56"/>
      <c r="U32" s="56"/>
      <c r="V32" s="56"/>
      <c r="W32" s="56"/>
      <c r="X32" s="56"/>
      <c r="Y32" s="56"/>
      <c r="Z32" s="56"/>
      <c r="AA32" s="56"/>
      <c r="AB32" s="56"/>
      <c r="AC32" s="56"/>
    </row>
    <row r="33" spans="1:29" s="63" customFormat="1" ht="15" customHeight="1">
      <c r="A33" s="69"/>
      <c r="B33" s="46"/>
      <c r="C33" s="46"/>
      <c r="D33" s="47"/>
      <c r="E33" s="47"/>
      <c r="F33" s="48"/>
      <c r="G33" s="48"/>
      <c r="H33" s="48"/>
      <c r="I33" s="48"/>
      <c r="J33" s="48"/>
      <c r="K33" s="48"/>
      <c r="L33" s="48"/>
      <c r="M33" s="58"/>
      <c r="N33" s="40"/>
      <c r="O33" s="54"/>
      <c r="P33" s="53"/>
      <c r="Q33" s="54"/>
      <c r="R33" s="53"/>
      <c r="S33" s="56"/>
      <c r="T33" s="56"/>
      <c r="U33" s="56"/>
      <c r="V33" s="56"/>
      <c r="W33" s="56"/>
      <c r="X33" s="56"/>
      <c r="Y33" s="56"/>
      <c r="Z33" s="56"/>
      <c r="AA33" s="56"/>
      <c r="AB33" s="56"/>
      <c r="AC33" s="56"/>
    </row>
    <row r="34" spans="1:29" s="63" customFormat="1" ht="15" customHeight="1">
      <c r="A34" s="69"/>
      <c r="B34" s="46"/>
      <c r="C34" s="46"/>
      <c r="D34" s="47"/>
      <c r="E34" s="47"/>
      <c r="F34" s="48"/>
      <c r="G34" s="48"/>
      <c r="H34" s="48"/>
      <c r="I34" s="48"/>
      <c r="J34" s="48"/>
      <c r="K34" s="48"/>
      <c r="L34" s="48"/>
      <c r="M34" s="58"/>
      <c r="N34" s="39"/>
      <c r="O34" s="54"/>
      <c r="P34" s="53"/>
      <c r="Q34" s="54"/>
      <c r="R34" s="53"/>
      <c r="S34" s="56"/>
      <c r="T34" s="56"/>
      <c r="U34" s="56"/>
      <c r="V34" s="56"/>
      <c r="W34" s="56"/>
      <c r="X34" s="56"/>
      <c r="Y34" s="56"/>
      <c r="Z34" s="56"/>
      <c r="AA34" s="56"/>
      <c r="AB34" s="56"/>
      <c r="AC34" s="56"/>
    </row>
    <row r="35" spans="1:29" s="63" customFormat="1" ht="15" customHeight="1">
      <c r="A35" s="69"/>
      <c r="B35" s="46"/>
      <c r="C35" s="46"/>
      <c r="D35" s="47"/>
      <c r="E35" s="47"/>
      <c r="F35" s="48"/>
      <c r="G35" s="48"/>
      <c r="H35" s="48"/>
      <c r="I35" s="48"/>
      <c r="J35" s="48"/>
      <c r="K35" s="48"/>
      <c r="L35" s="48"/>
      <c r="M35" s="58"/>
      <c r="N35" s="39"/>
      <c r="O35" s="54"/>
      <c r="P35" s="53"/>
      <c r="Q35" s="54"/>
      <c r="R35" s="53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</row>
    <row r="36" spans="1:29" s="63" customFormat="1" ht="15" customHeight="1">
      <c r="A36" s="69"/>
      <c r="B36" s="46"/>
      <c r="C36" s="46"/>
      <c r="D36" s="47"/>
      <c r="E36" s="47"/>
      <c r="F36" s="48"/>
      <c r="G36" s="48"/>
      <c r="H36" s="48"/>
      <c r="I36" s="48"/>
      <c r="J36" s="48"/>
      <c r="K36" s="48"/>
      <c r="L36" s="48"/>
      <c r="M36" s="58"/>
      <c r="N36" s="39"/>
      <c r="O36" s="54"/>
      <c r="P36" s="53"/>
      <c r="Q36" s="54"/>
      <c r="R36" s="53"/>
      <c r="S36" s="49"/>
      <c r="T36" s="49"/>
      <c r="U36" s="49"/>
      <c r="V36" s="49"/>
      <c r="W36" s="49"/>
      <c r="X36" s="49"/>
      <c r="Y36" s="49"/>
      <c r="Z36" s="49"/>
      <c r="AA36" s="49"/>
      <c r="AB36" s="49"/>
      <c r="AC36" s="49"/>
    </row>
    <row r="37" spans="1:29" s="63" customFormat="1" ht="15" customHeight="1">
      <c r="A37" s="69"/>
      <c r="B37" s="46"/>
      <c r="C37" s="46"/>
      <c r="D37" s="47"/>
      <c r="E37" s="47"/>
      <c r="F37" s="48"/>
      <c r="G37" s="48"/>
      <c r="H37" s="48"/>
      <c r="I37" s="48"/>
      <c r="J37" s="48"/>
      <c r="K37" s="48"/>
      <c r="L37" s="48"/>
      <c r="M37" s="58"/>
      <c r="N37" s="40"/>
      <c r="O37" s="54"/>
      <c r="P37" s="53"/>
      <c r="Q37" s="54"/>
      <c r="R37" s="53"/>
      <c r="S37" s="49"/>
      <c r="T37" s="49"/>
      <c r="U37" s="49"/>
      <c r="V37" s="49"/>
      <c r="W37" s="49"/>
      <c r="X37" s="49"/>
      <c r="Y37" s="49"/>
      <c r="Z37" s="49"/>
      <c r="AA37" s="49"/>
      <c r="AB37" s="49"/>
      <c r="AC37" s="49"/>
    </row>
    <row r="38" spans="1:29" s="63" customFormat="1" ht="15" customHeight="1">
      <c r="A38" s="69"/>
      <c r="B38" s="46"/>
      <c r="C38" s="46"/>
      <c r="D38" s="47"/>
      <c r="E38" s="47"/>
      <c r="F38" s="48"/>
      <c r="G38" s="48"/>
      <c r="H38" s="48"/>
      <c r="I38" s="48"/>
      <c r="J38" s="48"/>
      <c r="K38" s="48"/>
      <c r="L38" s="48"/>
      <c r="M38" s="58"/>
      <c r="N38" s="39"/>
      <c r="O38" s="54"/>
      <c r="P38" s="53"/>
      <c r="Q38" s="54"/>
      <c r="R38" s="53"/>
      <c r="S38" s="49"/>
      <c r="T38" s="49"/>
      <c r="U38" s="49"/>
      <c r="V38" s="49"/>
      <c r="W38" s="49"/>
      <c r="X38" s="49"/>
      <c r="Y38" s="49"/>
      <c r="Z38" s="49"/>
      <c r="AA38" s="49"/>
      <c r="AB38" s="49"/>
      <c r="AC38" s="49"/>
    </row>
    <row r="39" spans="1:29" s="63" customFormat="1" ht="15" customHeight="1">
      <c r="A39" s="69"/>
      <c r="B39" s="46"/>
      <c r="C39" s="46"/>
      <c r="D39" s="47"/>
      <c r="E39" s="47"/>
      <c r="F39" s="48"/>
      <c r="G39" s="48"/>
      <c r="H39" s="48"/>
      <c r="I39" s="48"/>
      <c r="J39" s="48"/>
      <c r="K39" s="48"/>
      <c r="L39" s="48"/>
      <c r="M39" s="58"/>
      <c r="N39" s="39"/>
      <c r="O39" s="54"/>
      <c r="P39" s="53"/>
      <c r="Q39" s="54"/>
      <c r="R39" s="53"/>
      <c r="S39" s="49"/>
      <c r="T39" s="49"/>
      <c r="U39" s="49"/>
      <c r="V39" s="49"/>
      <c r="W39" s="49"/>
      <c r="X39" s="49"/>
      <c r="Y39" s="49"/>
      <c r="Z39" s="49"/>
      <c r="AA39" s="49"/>
      <c r="AB39" s="49"/>
      <c r="AC39" s="49"/>
    </row>
    <row r="40" spans="1:29" s="63" customFormat="1" ht="15" customHeight="1">
      <c r="A40" s="69"/>
      <c r="B40" s="46"/>
      <c r="C40" s="46"/>
      <c r="D40" s="47"/>
      <c r="E40" s="47"/>
      <c r="F40" s="48"/>
      <c r="G40" s="48"/>
      <c r="H40" s="48"/>
      <c r="I40" s="48"/>
      <c r="J40" s="48"/>
      <c r="K40" s="48"/>
      <c r="L40" s="48"/>
      <c r="M40" s="58"/>
      <c r="N40" s="39"/>
      <c r="O40" s="54"/>
      <c r="P40" s="53"/>
      <c r="Q40" s="54"/>
      <c r="R40" s="34"/>
      <c r="S40" s="49"/>
      <c r="T40" s="49"/>
      <c r="U40" s="49"/>
      <c r="V40" s="49"/>
      <c r="W40" s="49"/>
      <c r="X40" s="49"/>
      <c r="Y40" s="49"/>
      <c r="Z40" s="49"/>
      <c r="AA40" s="49"/>
      <c r="AB40" s="49"/>
      <c r="AC40" s="49"/>
    </row>
    <row r="41" spans="1:29" s="63" customFormat="1" ht="15" customHeight="1">
      <c r="A41" s="69"/>
      <c r="B41" s="46"/>
      <c r="C41" s="46"/>
      <c r="D41" s="47"/>
      <c r="E41" s="47"/>
      <c r="F41" s="48"/>
      <c r="G41" s="48"/>
      <c r="H41" s="48"/>
      <c r="I41" s="48"/>
      <c r="J41" s="48"/>
      <c r="K41" s="48"/>
      <c r="L41" s="48"/>
      <c r="M41" s="58"/>
      <c r="N41" s="40"/>
      <c r="O41" s="54"/>
      <c r="P41" s="53"/>
      <c r="Q41" s="54"/>
      <c r="R41" s="53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</row>
    <row r="42" spans="1:29" s="63" customFormat="1" ht="15" customHeight="1">
      <c r="A42" s="69"/>
      <c r="B42" s="46"/>
      <c r="C42" s="46"/>
      <c r="D42" s="47"/>
      <c r="E42" s="47"/>
      <c r="F42" s="48"/>
      <c r="G42" s="48"/>
      <c r="H42" s="48"/>
      <c r="I42" s="48"/>
      <c r="J42" s="48"/>
      <c r="K42" s="48"/>
      <c r="L42" s="48"/>
      <c r="M42" s="58"/>
      <c r="N42" s="39"/>
      <c r="O42" s="54"/>
      <c r="P42" s="53"/>
      <c r="Q42" s="54"/>
      <c r="R42" s="53"/>
      <c r="S42" s="49"/>
      <c r="T42" s="49"/>
      <c r="U42" s="49"/>
      <c r="V42" s="49"/>
      <c r="W42" s="49"/>
      <c r="X42" s="49"/>
      <c r="Y42" s="49"/>
      <c r="Z42" s="49"/>
      <c r="AA42" s="49"/>
      <c r="AB42" s="49"/>
      <c r="AC42" s="49"/>
    </row>
    <row r="43" spans="1:29" s="63" customFormat="1" ht="15" customHeight="1">
      <c r="A43" s="69"/>
      <c r="B43" s="46"/>
      <c r="C43" s="46"/>
      <c r="D43" s="47"/>
      <c r="E43" s="47"/>
      <c r="F43" s="48"/>
      <c r="G43" s="48"/>
      <c r="H43" s="48"/>
      <c r="I43" s="48"/>
      <c r="J43" s="48"/>
      <c r="K43" s="48"/>
      <c r="L43" s="48"/>
      <c r="M43" s="58"/>
      <c r="N43" s="39"/>
      <c r="O43" s="54"/>
      <c r="P43" s="53"/>
      <c r="Q43" s="54"/>
      <c r="R43" s="53"/>
      <c r="S43" s="49"/>
      <c r="T43" s="49"/>
      <c r="U43" s="49"/>
      <c r="V43" s="49"/>
      <c r="W43" s="49"/>
      <c r="X43" s="49"/>
      <c r="Y43" s="49"/>
      <c r="Z43" s="49"/>
      <c r="AA43" s="49"/>
      <c r="AB43" s="49"/>
      <c r="AC43" s="49"/>
    </row>
    <row r="44" spans="1:29" s="63" customFormat="1" ht="15" customHeight="1">
      <c r="A44" s="69"/>
      <c r="B44" s="46"/>
      <c r="C44" s="46"/>
      <c r="D44" s="47"/>
      <c r="E44" s="47"/>
      <c r="F44" s="48"/>
      <c r="G44" s="48"/>
      <c r="H44" s="48"/>
      <c r="I44" s="48"/>
      <c r="J44" s="48"/>
      <c r="K44" s="48"/>
      <c r="L44" s="48"/>
      <c r="M44" s="58"/>
      <c r="N44" s="39"/>
      <c r="O44" s="54"/>
      <c r="P44" s="53"/>
      <c r="Q44" s="54"/>
      <c r="R44" s="53"/>
      <c r="S44" s="49"/>
      <c r="T44" s="49"/>
      <c r="U44" s="49"/>
      <c r="V44" s="49"/>
      <c r="W44" s="49"/>
      <c r="X44" s="49"/>
      <c r="Y44" s="49"/>
      <c r="Z44" s="49"/>
      <c r="AA44" s="49"/>
      <c r="AB44" s="49"/>
      <c r="AC44" s="49"/>
    </row>
    <row r="45" spans="1:29" s="63" customFormat="1" ht="15" customHeight="1">
      <c r="A45" s="48"/>
      <c r="B45" s="48"/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58"/>
      <c r="N45" s="40"/>
      <c r="O45" s="54"/>
      <c r="P45" s="53"/>
      <c r="Q45" s="54"/>
      <c r="R45" s="53"/>
      <c r="S45" s="49"/>
      <c r="T45" s="49"/>
      <c r="U45" s="49"/>
      <c r="V45" s="49"/>
      <c r="W45" s="49"/>
      <c r="X45" s="49"/>
      <c r="Y45" s="49"/>
      <c r="Z45" s="49"/>
      <c r="AA45" s="49"/>
      <c r="AB45" s="49"/>
      <c r="AC45" s="49"/>
    </row>
    <row r="46" spans="1:29" s="63" customFormat="1" ht="15" customHeight="1">
      <c r="A46" s="48"/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58"/>
      <c r="N46" s="40"/>
      <c r="O46" s="54"/>
      <c r="P46" s="53"/>
      <c r="Q46" s="54"/>
      <c r="R46" s="53"/>
      <c r="S46" s="49"/>
      <c r="T46" s="49"/>
      <c r="U46" s="49"/>
      <c r="V46" s="49"/>
      <c r="W46" s="49"/>
      <c r="X46" s="49"/>
      <c r="Y46" s="49"/>
      <c r="Z46" s="49"/>
      <c r="AA46" s="49"/>
      <c r="AB46" s="49"/>
      <c r="AC46" s="49"/>
    </row>
    <row r="47" spans="1:29" s="63" customFormat="1" ht="15" customHeight="1">
      <c r="A47" s="48"/>
      <c r="B47" s="48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58"/>
      <c r="N47" s="40"/>
      <c r="O47" s="54"/>
      <c r="P47" s="53"/>
      <c r="Q47" s="54"/>
      <c r="R47" s="53"/>
      <c r="S47" s="49"/>
      <c r="T47" s="49"/>
      <c r="U47" s="49"/>
      <c r="V47" s="49"/>
      <c r="W47" s="49"/>
      <c r="X47" s="49"/>
      <c r="Y47" s="49"/>
      <c r="Z47" s="49"/>
      <c r="AA47" s="140"/>
      <c r="AB47" s="176" t="s">
        <v>200</v>
      </c>
      <c r="AC47" s="140"/>
    </row>
    <row r="48" spans="1:29" s="63" customFormat="1" ht="15" customHeight="1" thickBot="1">
      <c r="A48" s="359" t="s">
        <v>24</v>
      </c>
      <c r="B48" s="338"/>
      <c r="C48" s="338"/>
      <c r="D48" s="218" t="s">
        <v>72</v>
      </c>
      <c r="E48" s="218"/>
      <c r="F48" s="218"/>
      <c r="G48" s="218"/>
      <c r="H48" s="218"/>
      <c r="I48" s="218"/>
      <c r="J48" s="218"/>
      <c r="K48" s="360"/>
      <c r="L48" s="360"/>
      <c r="M48" s="360"/>
      <c r="N48" s="361">
        <v>1</v>
      </c>
      <c r="O48" s="361"/>
      <c r="P48" s="361"/>
      <c r="Q48" s="218" t="s">
        <v>71</v>
      </c>
      <c r="R48" s="218"/>
      <c r="S48" s="218"/>
      <c r="T48" s="218"/>
      <c r="U48" s="218"/>
      <c r="V48" s="218"/>
      <c r="W48" s="360"/>
      <c r="X48" s="360"/>
      <c r="Y48" s="360"/>
      <c r="Z48" s="360"/>
      <c r="AA48" s="361">
        <v>8</v>
      </c>
      <c r="AB48" s="361"/>
      <c r="AC48" s="362"/>
    </row>
    <row r="49" spans="1:33" s="63" customFormat="1" ht="15" customHeight="1">
      <c r="A49" s="359"/>
      <c r="B49" s="338"/>
      <c r="C49" s="338"/>
      <c r="D49" s="273" t="s">
        <v>27</v>
      </c>
      <c r="E49" s="274"/>
      <c r="F49" s="274"/>
      <c r="G49" s="274"/>
      <c r="H49" s="274"/>
      <c r="I49" s="274"/>
      <c r="J49" s="274"/>
      <c r="K49" s="274"/>
      <c r="L49" s="274"/>
      <c r="M49" s="275"/>
      <c r="N49" s="363" t="s">
        <v>32</v>
      </c>
      <c r="O49" s="295"/>
      <c r="P49" s="296"/>
      <c r="Q49" s="363" t="s">
        <v>46</v>
      </c>
      <c r="R49" s="295"/>
      <c r="S49" s="296"/>
      <c r="T49" s="259" t="s">
        <v>31</v>
      </c>
      <c r="U49" s="260"/>
      <c r="V49" s="260"/>
      <c r="W49" s="364" t="s">
        <v>47</v>
      </c>
      <c r="X49" s="365"/>
      <c r="Y49" s="365"/>
      <c r="Z49" s="366"/>
      <c r="AA49" s="369" t="s">
        <v>31</v>
      </c>
      <c r="AB49" s="260"/>
      <c r="AC49" s="260"/>
    </row>
    <row r="50" spans="1:33" s="63" customFormat="1" ht="15" customHeight="1">
      <c r="A50" s="359"/>
      <c r="B50" s="338"/>
      <c r="C50" s="338"/>
      <c r="D50" s="276"/>
      <c r="E50" s="277"/>
      <c r="F50" s="277"/>
      <c r="G50" s="277"/>
      <c r="H50" s="277"/>
      <c r="I50" s="277"/>
      <c r="J50" s="277"/>
      <c r="K50" s="277"/>
      <c r="L50" s="277"/>
      <c r="M50" s="278"/>
      <c r="N50" s="261"/>
      <c r="O50" s="262"/>
      <c r="P50" s="272"/>
      <c r="Q50" s="261"/>
      <c r="R50" s="262"/>
      <c r="S50" s="272"/>
      <c r="T50" s="261"/>
      <c r="U50" s="262"/>
      <c r="V50" s="262"/>
      <c r="W50" s="367"/>
      <c r="X50" s="262"/>
      <c r="Y50" s="262"/>
      <c r="Z50" s="368"/>
      <c r="AA50" s="370"/>
      <c r="AB50" s="262"/>
      <c r="AC50" s="262"/>
    </row>
    <row r="51" spans="1:33" s="63" customFormat="1" ht="15" customHeight="1">
      <c r="A51" s="347">
        <v>1</v>
      </c>
      <c r="B51" s="347"/>
      <c r="C51" s="348"/>
      <c r="D51" s="349" t="s">
        <v>201</v>
      </c>
      <c r="E51" s="350"/>
      <c r="F51" s="350"/>
      <c r="G51" s="350"/>
      <c r="H51" s="350"/>
      <c r="I51" s="350"/>
      <c r="J51" s="350"/>
      <c r="K51" s="350"/>
      <c r="L51" s="350"/>
      <c r="M51" s="351"/>
      <c r="N51" s="352">
        <v>0</v>
      </c>
      <c r="O51" s="346"/>
      <c r="P51" s="353"/>
      <c r="Q51" s="316">
        <v>0</v>
      </c>
      <c r="R51" s="317"/>
      <c r="S51" s="354"/>
      <c r="T51" s="355" t="s">
        <v>197</v>
      </c>
      <c r="U51" s="346"/>
      <c r="V51" s="346"/>
      <c r="W51" s="344">
        <v>0</v>
      </c>
      <c r="X51" s="317"/>
      <c r="Y51" s="317"/>
      <c r="Z51" s="317"/>
      <c r="AA51" s="345" t="s">
        <v>197</v>
      </c>
      <c r="AB51" s="346"/>
      <c r="AC51" s="346"/>
    </row>
    <row r="52" spans="1:33" s="63" customFormat="1" ht="15" customHeight="1">
      <c r="A52" s="347">
        <v>2</v>
      </c>
      <c r="B52" s="347"/>
      <c r="C52" s="348"/>
      <c r="D52" s="349" t="s">
        <v>202</v>
      </c>
      <c r="E52" s="350"/>
      <c r="F52" s="350"/>
      <c r="G52" s="350"/>
      <c r="H52" s="350"/>
      <c r="I52" s="350"/>
      <c r="J52" s="350"/>
      <c r="K52" s="350"/>
      <c r="L52" s="350"/>
      <c r="M52" s="351"/>
      <c r="N52" s="352">
        <v>0</v>
      </c>
      <c r="O52" s="346"/>
      <c r="P52" s="353"/>
      <c r="Q52" s="358">
        <v>2.7164889771511653</v>
      </c>
      <c r="R52" s="317"/>
      <c r="S52" s="354"/>
      <c r="T52" s="357" t="s">
        <v>203</v>
      </c>
      <c r="U52" s="346"/>
      <c r="V52" s="346"/>
      <c r="W52" s="344">
        <v>2.7164889771511653</v>
      </c>
      <c r="X52" s="317"/>
      <c r="Y52" s="317"/>
      <c r="Z52" s="317"/>
      <c r="AA52" s="345" t="s">
        <v>197</v>
      </c>
      <c r="AB52" s="346"/>
      <c r="AC52" s="346"/>
    </row>
    <row r="53" spans="1:33" s="63" customFormat="1" ht="15" customHeight="1">
      <c r="A53" s="347">
        <v>3</v>
      </c>
      <c r="B53" s="347"/>
      <c r="C53" s="348"/>
      <c r="D53" s="349" t="s">
        <v>204</v>
      </c>
      <c r="E53" s="350"/>
      <c r="F53" s="350"/>
      <c r="G53" s="350"/>
      <c r="H53" s="350"/>
      <c r="I53" s="350"/>
      <c r="J53" s="350"/>
      <c r="K53" s="350"/>
      <c r="L53" s="350"/>
      <c r="M53" s="351"/>
      <c r="N53" s="352">
        <v>0</v>
      </c>
      <c r="O53" s="346"/>
      <c r="P53" s="353"/>
      <c r="Q53" s="316">
        <v>1.5516384642550847</v>
      </c>
      <c r="R53" s="317"/>
      <c r="S53" s="354"/>
      <c r="T53" s="357" t="s">
        <v>203</v>
      </c>
      <c r="U53" s="346"/>
      <c r="V53" s="346"/>
      <c r="W53" s="344">
        <v>4.26812744140625</v>
      </c>
      <c r="X53" s="317"/>
      <c r="Y53" s="317"/>
      <c r="Z53" s="317"/>
      <c r="AA53" s="345" t="s">
        <v>197</v>
      </c>
      <c r="AB53" s="346"/>
      <c r="AC53" s="346"/>
    </row>
    <row r="54" spans="1:33" s="63" customFormat="1" ht="15" customHeight="1">
      <c r="A54" s="347">
        <v>4</v>
      </c>
      <c r="B54" s="347"/>
      <c r="C54" s="348"/>
      <c r="D54" s="349" t="s">
        <v>205</v>
      </c>
      <c r="E54" s="350"/>
      <c r="F54" s="350"/>
      <c r="G54" s="350"/>
      <c r="H54" s="350"/>
      <c r="I54" s="350"/>
      <c r="J54" s="350"/>
      <c r="K54" s="350"/>
      <c r="L54" s="350"/>
      <c r="M54" s="351"/>
      <c r="N54" s="352">
        <v>0</v>
      </c>
      <c r="O54" s="346"/>
      <c r="P54" s="353"/>
      <c r="Q54" s="316">
        <v>0.64969444274902344</v>
      </c>
      <c r="R54" s="317"/>
      <c r="S54" s="354"/>
      <c r="T54" s="355" t="s">
        <v>197</v>
      </c>
      <c r="U54" s="346"/>
      <c r="V54" s="346"/>
      <c r="W54" s="356">
        <v>4.9178218841552734</v>
      </c>
      <c r="X54" s="317"/>
      <c r="Y54" s="317"/>
      <c r="Z54" s="317"/>
      <c r="AA54" s="345" t="s">
        <v>197</v>
      </c>
      <c r="AB54" s="346"/>
      <c r="AC54" s="346"/>
    </row>
    <row r="55" spans="1:33" s="63" customFormat="1" ht="15" customHeight="1">
      <c r="A55" s="55"/>
      <c r="B55" s="55"/>
      <c r="C55" s="55"/>
      <c r="D55" s="55"/>
      <c r="E55" s="55"/>
      <c r="F55" s="55"/>
      <c r="G55" s="55"/>
      <c r="H55" s="55"/>
      <c r="I55" s="55"/>
      <c r="J55" s="55"/>
      <c r="K55" s="55"/>
      <c r="L55" s="55"/>
      <c r="M55" s="58"/>
      <c r="N55" s="43"/>
      <c r="O55" s="56"/>
      <c r="P55" s="56"/>
      <c r="Q55" s="56"/>
      <c r="R55" s="56"/>
      <c r="S55" s="56"/>
      <c r="T55" s="56"/>
      <c r="U55" s="56"/>
      <c r="V55" s="56"/>
      <c r="W55" s="56"/>
      <c r="X55" s="56"/>
      <c r="Y55" s="56"/>
      <c r="Z55" s="56"/>
      <c r="AA55" s="56"/>
      <c r="AB55" s="56"/>
      <c r="AC55" s="56"/>
    </row>
    <row r="56" spans="1:33" s="63" customFormat="1" ht="15" customHeight="1">
      <c r="B56" s="86"/>
      <c r="M56" s="64"/>
      <c r="N56" s="65"/>
      <c r="O56" s="65"/>
      <c r="P56" s="65"/>
      <c r="Q56" s="65"/>
      <c r="R56" s="65"/>
      <c r="S56" s="65"/>
      <c r="T56" s="65"/>
      <c r="U56" s="65"/>
      <c r="V56" s="65"/>
      <c r="W56" s="65"/>
    </row>
    <row r="57" spans="1:33" s="63" customFormat="1" ht="15" customHeight="1">
      <c r="B57" s="86"/>
      <c r="M57" s="64"/>
      <c r="N57" s="65"/>
      <c r="O57" s="65"/>
      <c r="P57" s="65"/>
      <c r="Q57" s="65"/>
      <c r="R57" s="65"/>
      <c r="S57" s="65"/>
      <c r="T57" s="65"/>
      <c r="U57" s="65"/>
      <c r="V57" s="65"/>
      <c r="W57" s="65"/>
    </row>
    <row r="58" spans="1:33" ht="15" customHeight="1">
      <c r="A58" s="51"/>
      <c r="B58" s="51"/>
      <c r="C58" s="51"/>
      <c r="D58" s="51"/>
      <c r="E58" s="51"/>
      <c r="F58" s="51"/>
      <c r="G58" s="51"/>
      <c r="N58" s="39"/>
      <c r="O58" s="27"/>
      <c r="P58" s="27"/>
      <c r="Q58" s="27"/>
      <c r="R58" s="27"/>
      <c r="S58" s="22"/>
      <c r="T58" s="22"/>
      <c r="U58" s="22"/>
      <c r="V58" s="22"/>
      <c r="W58" s="22"/>
      <c r="X58" s="22"/>
      <c r="Y58" s="22"/>
      <c r="Z58" s="22"/>
      <c r="AA58" s="22"/>
      <c r="AB58" s="22"/>
      <c r="AC58" s="22"/>
      <c r="AD58" s="22"/>
      <c r="AE58" s="22"/>
      <c r="AF58" s="22"/>
      <c r="AG58" s="22"/>
    </row>
    <row r="59" spans="1:33" s="63" customFormat="1" ht="14.25" customHeight="1">
      <c r="A59" s="70"/>
      <c r="B59" s="86" t="s">
        <v>6</v>
      </c>
      <c r="M59" s="64"/>
      <c r="N59" s="65"/>
      <c r="O59" s="65"/>
      <c r="P59" s="65"/>
      <c r="Q59" s="65"/>
      <c r="R59" s="65"/>
      <c r="S59" s="65"/>
      <c r="T59" s="65"/>
      <c r="U59" s="65"/>
      <c r="V59" s="65"/>
      <c r="W59" s="65"/>
    </row>
    <row r="60" spans="1:33" s="63" customFormat="1" ht="14.25" customHeight="1">
      <c r="A60" s="113"/>
      <c r="B60" s="59"/>
      <c r="C60" s="59"/>
      <c r="D60" s="59"/>
      <c r="E60" s="59"/>
      <c r="F60" s="59"/>
      <c r="G60" s="59"/>
      <c r="H60" s="59"/>
      <c r="I60" s="59"/>
      <c r="J60" s="59"/>
      <c r="K60" s="59"/>
      <c r="L60" s="59"/>
      <c r="M60" s="114"/>
      <c r="N60" s="115"/>
      <c r="O60" s="116"/>
      <c r="P60" s="116"/>
      <c r="Q60" s="116"/>
      <c r="R60" s="116"/>
      <c r="S60" s="116"/>
      <c r="T60" s="116"/>
      <c r="U60" s="116"/>
      <c r="V60" s="116"/>
      <c r="W60" s="116"/>
      <c r="X60" s="116"/>
      <c r="Y60" s="116"/>
      <c r="Z60" s="116"/>
      <c r="AA60" s="116"/>
      <c r="AB60" s="116"/>
      <c r="AC60" s="116"/>
    </row>
    <row r="61" spans="1:33" s="63" customFormat="1" ht="14.25" customHeight="1">
      <c r="A61" s="57"/>
      <c r="B61" s="55"/>
      <c r="C61" s="55"/>
      <c r="D61" s="55"/>
      <c r="E61" s="55"/>
      <c r="F61" s="55"/>
      <c r="G61" s="55"/>
      <c r="H61" s="55"/>
      <c r="I61" s="55"/>
      <c r="J61" s="55"/>
      <c r="K61" s="55"/>
      <c r="L61" s="55"/>
      <c r="M61" s="58"/>
      <c r="N61" s="39"/>
      <c r="O61" s="53"/>
      <c r="P61" s="53"/>
      <c r="Q61" s="53"/>
      <c r="R61" s="53"/>
      <c r="S61" s="52"/>
      <c r="T61" s="52"/>
      <c r="U61" s="52"/>
      <c r="V61" s="52"/>
      <c r="W61" s="52"/>
      <c r="X61" s="52"/>
      <c r="Y61" s="52"/>
      <c r="Z61" s="52"/>
      <c r="AA61" s="52"/>
      <c r="AB61" s="52"/>
      <c r="AC61" s="52"/>
    </row>
    <row r="62" spans="1:33" s="63" customFormat="1" ht="14.25" customHeight="1">
      <c r="A62" s="57"/>
      <c r="B62" s="55"/>
      <c r="C62" s="55"/>
      <c r="D62" s="55"/>
      <c r="E62" s="55"/>
      <c r="F62" s="55"/>
      <c r="G62" s="55"/>
      <c r="H62" s="55"/>
      <c r="I62" s="55"/>
      <c r="J62" s="55"/>
      <c r="K62" s="55"/>
      <c r="L62" s="55"/>
      <c r="M62" s="58"/>
      <c r="N62" s="39"/>
      <c r="O62" s="53"/>
      <c r="P62" s="53"/>
      <c r="Q62" s="53"/>
      <c r="R62" s="53"/>
      <c r="S62" s="52"/>
      <c r="T62" s="52"/>
      <c r="U62" s="52"/>
      <c r="V62" s="52"/>
      <c r="W62" s="52"/>
      <c r="X62" s="52"/>
      <c r="Y62" s="52"/>
      <c r="Z62" s="52"/>
      <c r="AA62" s="52"/>
      <c r="AB62" s="52"/>
      <c r="AC62" s="52"/>
    </row>
    <row r="63" spans="1:33" s="63" customFormat="1" ht="14.25" customHeight="1">
      <c r="A63" s="57"/>
      <c r="B63" s="55"/>
      <c r="C63" s="55"/>
      <c r="D63" s="55"/>
      <c r="E63" s="55"/>
      <c r="F63" s="55"/>
      <c r="G63" s="55"/>
      <c r="H63" s="55"/>
      <c r="I63" s="55"/>
      <c r="J63" s="55"/>
      <c r="K63" s="55"/>
      <c r="L63" s="55"/>
      <c r="M63" s="58"/>
      <c r="N63" s="39"/>
      <c r="O63" s="53"/>
      <c r="P63" s="53"/>
      <c r="Q63" s="53"/>
      <c r="R63" s="53"/>
      <c r="S63" s="52"/>
      <c r="T63" s="52"/>
      <c r="U63" s="52"/>
      <c r="V63" s="52"/>
      <c r="W63" s="52"/>
      <c r="X63" s="52"/>
      <c r="Y63" s="52"/>
      <c r="Z63" s="52"/>
      <c r="AA63" s="52"/>
      <c r="AB63" s="52"/>
      <c r="AC63" s="52"/>
    </row>
    <row r="64" spans="1:33" s="63" customFormat="1" ht="14.25" customHeight="1">
      <c r="A64" s="57"/>
      <c r="B64" s="55"/>
      <c r="C64" s="55"/>
      <c r="D64" s="55"/>
      <c r="E64" s="55"/>
      <c r="F64" s="55"/>
      <c r="G64" s="55"/>
      <c r="H64" s="55"/>
      <c r="I64" s="55"/>
      <c r="J64" s="55"/>
      <c r="K64" s="55"/>
      <c r="L64" s="55"/>
      <c r="M64" s="58"/>
      <c r="N64" s="39"/>
      <c r="O64" s="53"/>
      <c r="P64" s="53"/>
      <c r="Q64" s="53"/>
      <c r="R64" s="53"/>
      <c r="S64" s="52"/>
      <c r="T64" s="52"/>
      <c r="U64" s="52"/>
      <c r="V64" s="52"/>
      <c r="W64" s="52"/>
      <c r="X64" s="52"/>
      <c r="Y64" s="52"/>
      <c r="Z64" s="52"/>
      <c r="AA64" s="52"/>
      <c r="AB64" s="52"/>
      <c r="AC64" s="52"/>
    </row>
    <row r="65" spans="1:29" s="63" customFormat="1" ht="14.25" customHeight="1">
      <c r="A65" s="57"/>
      <c r="B65" s="55"/>
      <c r="C65" s="55"/>
      <c r="D65" s="55"/>
      <c r="E65" s="55"/>
      <c r="F65" s="55"/>
      <c r="G65" s="55"/>
      <c r="H65" s="55"/>
      <c r="I65" s="55"/>
      <c r="J65" s="55"/>
      <c r="K65" s="55"/>
      <c r="L65" s="55"/>
      <c r="M65" s="58"/>
      <c r="N65" s="39"/>
      <c r="O65" s="53"/>
      <c r="P65" s="53"/>
      <c r="Q65" s="53"/>
      <c r="R65" s="53"/>
      <c r="S65" s="52"/>
      <c r="T65" s="52"/>
      <c r="U65" s="52"/>
      <c r="V65" s="52"/>
      <c r="W65" s="52"/>
      <c r="X65" s="52"/>
      <c r="Y65" s="52"/>
      <c r="Z65" s="52"/>
      <c r="AA65" s="52"/>
      <c r="AB65" s="52"/>
      <c r="AC65" s="52"/>
    </row>
    <row r="66" spans="1:29" s="63" customFormat="1" ht="14.25" customHeight="1">
      <c r="A66" s="57"/>
      <c r="B66" s="55"/>
      <c r="C66" s="55"/>
      <c r="D66" s="55"/>
      <c r="E66" s="55"/>
      <c r="F66" s="55"/>
      <c r="G66" s="55"/>
      <c r="H66" s="55"/>
      <c r="I66" s="55"/>
      <c r="J66" s="55"/>
      <c r="K66" s="55"/>
      <c r="L66" s="55"/>
      <c r="M66" s="58"/>
      <c r="N66" s="39"/>
      <c r="O66" s="53"/>
      <c r="P66" s="53"/>
      <c r="Q66" s="53"/>
      <c r="R66" s="53"/>
      <c r="S66" s="52"/>
      <c r="T66" s="52"/>
      <c r="U66" s="52"/>
      <c r="V66" s="52"/>
      <c r="W66" s="52"/>
      <c r="X66" s="52"/>
      <c r="Y66" s="52"/>
      <c r="Z66" s="52"/>
      <c r="AA66" s="52"/>
      <c r="AB66" s="52"/>
      <c r="AC66" s="52"/>
    </row>
    <row r="67" spans="1:29" s="63" customFormat="1" ht="14.25" customHeight="1">
      <c r="A67" s="57"/>
      <c r="B67" s="55"/>
      <c r="C67" s="55"/>
      <c r="D67" s="55"/>
      <c r="E67" s="55"/>
      <c r="F67" s="55"/>
      <c r="G67" s="55"/>
      <c r="H67" s="55"/>
      <c r="I67" s="55"/>
      <c r="J67" s="55"/>
      <c r="K67" s="55"/>
      <c r="L67" s="55"/>
      <c r="M67" s="58"/>
      <c r="N67" s="39"/>
      <c r="O67" s="53"/>
      <c r="P67" s="53"/>
      <c r="Q67" s="53"/>
      <c r="R67" s="53"/>
      <c r="S67" s="52"/>
      <c r="T67" s="52"/>
      <c r="U67" s="52"/>
      <c r="V67" s="52"/>
      <c r="W67" s="52"/>
      <c r="X67" s="52"/>
      <c r="Y67" s="52"/>
      <c r="Z67" s="52"/>
      <c r="AA67" s="52"/>
      <c r="AB67" s="52"/>
      <c r="AC67" s="52"/>
    </row>
    <row r="68" spans="1:29" s="63" customFormat="1" ht="14.25" customHeight="1">
      <c r="A68" s="57"/>
      <c r="B68" s="55"/>
      <c r="C68" s="55"/>
      <c r="D68" s="55"/>
      <c r="E68" s="55"/>
      <c r="F68" s="55"/>
      <c r="G68" s="55"/>
      <c r="H68" s="55"/>
      <c r="I68" s="55"/>
      <c r="J68" s="55"/>
      <c r="K68" s="55"/>
      <c r="L68" s="55"/>
      <c r="M68" s="58"/>
      <c r="N68" s="39"/>
      <c r="O68" s="53"/>
      <c r="P68" s="53"/>
      <c r="Q68" s="53"/>
      <c r="R68" s="53"/>
      <c r="S68" s="52"/>
      <c r="T68" s="52"/>
      <c r="U68" s="52"/>
      <c r="V68" s="52"/>
      <c r="W68" s="52"/>
      <c r="X68" s="52"/>
      <c r="Y68" s="52"/>
      <c r="Z68" s="52"/>
      <c r="AA68" s="52"/>
      <c r="AB68" s="52"/>
      <c r="AC68" s="52"/>
    </row>
    <row r="69" spans="1:29" s="63" customFormat="1" ht="14.25" customHeight="1">
      <c r="A69" s="57"/>
      <c r="B69" s="55"/>
      <c r="C69" s="55"/>
      <c r="D69" s="55"/>
      <c r="E69" s="55"/>
      <c r="F69" s="55"/>
      <c r="G69" s="55"/>
      <c r="H69" s="55"/>
      <c r="I69" s="55"/>
      <c r="J69" s="55"/>
      <c r="K69" s="55"/>
      <c r="L69" s="55"/>
      <c r="M69" s="58"/>
      <c r="N69" s="39"/>
      <c r="O69" s="53"/>
      <c r="P69" s="53"/>
      <c r="Q69" s="53"/>
      <c r="R69" s="53"/>
      <c r="S69" s="52"/>
      <c r="T69" s="52"/>
      <c r="U69" s="52"/>
      <c r="V69" s="52"/>
      <c r="W69" s="52"/>
      <c r="X69" s="52"/>
      <c r="Y69" s="52"/>
      <c r="Z69" s="52"/>
      <c r="AA69" s="52"/>
      <c r="AB69" s="52"/>
      <c r="AC69" s="52"/>
    </row>
    <row r="70" spans="1:29" s="63" customFormat="1" ht="14.25" customHeight="1">
      <c r="A70" s="57"/>
      <c r="B70" s="55"/>
      <c r="C70" s="55"/>
      <c r="D70" s="55"/>
      <c r="E70" s="55"/>
      <c r="F70" s="55"/>
      <c r="G70" s="55"/>
      <c r="H70" s="55"/>
      <c r="I70" s="55"/>
      <c r="J70" s="55"/>
      <c r="K70" s="55"/>
      <c r="L70" s="55"/>
      <c r="M70" s="58"/>
      <c r="N70" s="39"/>
      <c r="O70" s="53"/>
      <c r="P70" s="53"/>
      <c r="Q70" s="53"/>
      <c r="R70" s="53"/>
      <c r="S70" s="52"/>
      <c r="T70" s="52"/>
      <c r="U70" s="52"/>
      <c r="V70" s="52"/>
      <c r="W70" s="52"/>
      <c r="X70" s="52"/>
      <c r="Y70" s="52"/>
      <c r="Z70" s="52"/>
      <c r="AA70" s="52"/>
      <c r="AB70" s="52"/>
      <c r="AC70" s="52"/>
    </row>
    <row r="71" spans="1:29" s="63" customFormat="1" ht="14.25" customHeight="1">
      <c r="A71" s="57"/>
      <c r="B71" s="55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8"/>
      <c r="N71" s="39"/>
      <c r="O71" s="53"/>
      <c r="P71" s="53"/>
      <c r="Q71" s="53"/>
      <c r="R71" s="53"/>
      <c r="S71" s="52"/>
      <c r="T71" s="52"/>
      <c r="U71" s="52"/>
      <c r="V71" s="52"/>
      <c r="W71" s="52"/>
      <c r="X71" s="52"/>
      <c r="Y71" s="52"/>
      <c r="Z71" s="52"/>
      <c r="AA71" s="52"/>
      <c r="AB71" s="52"/>
      <c r="AC71" s="52"/>
    </row>
    <row r="72" spans="1:29" s="63" customFormat="1" ht="14.25" customHeight="1">
      <c r="A72" s="57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8"/>
      <c r="N72" s="39"/>
      <c r="O72" s="53"/>
      <c r="P72" s="53"/>
      <c r="Q72" s="53"/>
      <c r="R72" s="53"/>
      <c r="S72" s="52"/>
      <c r="T72" s="52"/>
      <c r="U72" s="52"/>
      <c r="V72" s="52"/>
      <c r="W72" s="52"/>
      <c r="X72" s="52"/>
      <c r="Y72" s="52"/>
      <c r="Z72" s="52"/>
      <c r="AA72" s="52"/>
      <c r="AB72" s="52"/>
      <c r="AC72" s="52"/>
    </row>
    <row r="73" spans="1:29" s="63" customFormat="1" ht="14.25" customHeight="1">
      <c r="A73" s="57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8"/>
      <c r="N73" s="39"/>
      <c r="O73" s="53"/>
      <c r="P73" s="53"/>
      <c r="Q73" s="53"/>
      <c r="R73" s="53"/>
      <c r="S73" s="52"/>
      <c r="T73" s="52"/>
      <c r="U73" s="52"/>
      <c r="V73" s="52"/>
      <c r="W73" s="52"/>
      <c r="X73" s="52"/>
      <c r="Y73" s="52"/>
      <c r="Z73" s="52"/>
      <c r="AA73" s="52"/>
      <c r="AB73" s="52"/>
      <c r="AC73" s="52"/>
    </row>
    <row r="74" spans="1:29" s="63" customFormat="1" ht="14.25" customHeight="1">
      <c r="A74" s="57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8"/>
      <c r="N74" s="39"/>
      <c r="O74" s="53"/>
      <c r="P74" s="53"/>
      <c r="Q74" s="53"/>
      <c r="R74" s="53"/>
      <c r="S74" s="52"/>
      <c r="T74" s="52"/>
      <c r="U74" s="52"/>
      <c r="V74" s="52"/>
      <c r="W74" s="52"/>
      <c r="X74" s="52"/>
      <c r="Y74" s="52"/>
      <c r="Z74" s="52"/>
      <c r="AA74" s="52"/>
      <c r="AB74" s="52"/>
      <c r="AC74" s="52"/>
    </row>
    <row r="75" spans="1:29" s="63" customFormat="1" ht="14.25" customHeight="1">
      <c r="A75" s="57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8"/>
      <c r="N75" s="39"/>
      <c r="O75" s="53"/>
      <c r="P75" s="53"/>
      <c r="Q75" s="53"/>
      <c r="R75" s="53"/>
      <c r="S75" s="52"/>
      <c r="T75" s="52"/>
      <c r="U75" s="52"/>
      <c r="V75" s="52"/>
      <c r="W75" s="52"/>
      <c r="X75" s="52"/>
      <c r="Y75" s="52"/>
      <c r="Z75" s="52"/>
      <c r="AA75" s="52"/>
      <c r="AB75" s="52"/>
      <c r="AC75" s="52"/>
    </row>
    <row r="76" spans="1:29" s="63" customFormat="1" ht="14.25" customHeight="1">
      <c r="A76" s="57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8"/>
      <c r="N76" s="39"/>
      <c r="O76" s="53"/>
      <c r="P76" s="53"/>
      <c r="Q76" s="53"/>
      <c r="R76" s="53"/>
      <c r="S76" s="52"/>
      <c r="T76" s="52"/>
      <c r="U76" s="52"/>
      <c r="V76" s="52"/>
      <c r="W76" s="52"/>
      <c r="X76" s="52"/>
      <c r="Y76" s="52"/>
      <c r="Z76" s="52"/>
      <c r="AA76" s="52"/>
      <c r="AB76" s="52"/>
      <c r="AC76" s="52"/>
    </row>
    <row r="77" spans="1:29" s="63" customFormat="1" ht="14.25" customHeight="1">
      <c r="A77" s="57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8"/>
      <c r="N77" s="39"/>
      <c r="O77" s="53"/>
      <c r="P77" s="53"/>
      <c r="Q77" s="53"/>
      <c r="R77" s="53"/>
      <c r="S77" s="52"/>
      <c r="T77" s="52"/>
      <c r="U77" s="52"/>
      <c r="V77" s="52"/>
      <c r="W77" s="52"/>
      <c r="X77" s="52"/>
      <c r="Y77" s="52"/>
      <c r="Z77" s="52"/>
      <c r="AA77" s="52"/>
      <c r="AB77" s="52"/>
      <c r="AC77" s="52"/>
    </row>
    <row r="78" spans="1:29" s="63" customFormat="1" ht="14.25" customHeight="1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8"/>
      <c r="N78" s="43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  <c r="AA78" s="56"/>
      <c r="AB78" s="56"/>
      <c r="AC78" s="56"/>
    </row>
    <row r="79" spans="1:29" s="63" customFormat="1" ht="14.25" customHeight="1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8"/>
      <c r="N79" s="43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  <c r="AA79" s="56"/>
      <c r="AB79" s="56"/>
      <c r="AC79" s="56"/>
    </row>
    <row r="80" spans="1:29" s="63" customFormat="1" ht="14.25" customHeight="1" thickBot="1">
      <c r="A80" s="71"/>
      <c r="B80" s="71"/>
      <c r="C80" s="71"/>
      <c r="D80" s="71"/>
      <c r="E80" s="71"/>
      <c r="F80" s="71"/>
      <c r="G80" s="71"/>
      <c r="H80" s="71"/>
      <c r="I80" s="71"/>
      <c r="J80" s="71"/>
      <c r="K80" s="71"/>
      <c r="L80" s="2"/>
      <c r="M80" s="2"/>
      <c r="N80" s="2"/>
      <c r="O80" s="2"/>
      <c r="P80" s="177" t="s">
        <v>200</v>
      </c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</row>
    <row r="81" spans="1:35" s="63" customFormat="1" ht="14.25" customHeight="1">
      <c r="A81" s="71"/>
      <c r="B81" s="337" t="s">
        <v>24</v>
      </c>
      <c r="C81" s="337"/>
      <c r="D81" s="337"/>
      <c r="E81" s="337" t="s">
        <v>27</v>
      </c>
      <c r="F81" s="337"/>
      <c r="G81" s="337"/>
      <c r="H81" s="337"/>
      <c r="I81" s="337"/>
      <c r="J81" s="337"/>
      <c r="K81" s="337"/>
      <c r="L81" s="339" t="s">
        <v>73</v>
      </c>
      <c r="M81" s="340"/>
      <c r="N81" s="340"/>
      <c r="O81" s="341"/>
      <c r="P81" s="341"/>
      <c r="Q81" s="342"/>
      <c r="R81" s="146"/>
      <c r="S81" s="144"/>
      <c r="T81" s="144"/>
      <c r="U81" s="144"/>
      <c r="V81" s="144"/>
      <c r="W81" s="98"/>
      <c r="X81" s="98"/>
      <c r="Y81" s="98"/>
      <c r="Z81" s="98"/>
      <c r="AA81" s="98"/>
      <c r="AB81" s="98"/>
      <c r="AC81" s="98"/>
    </row>
    <row r="82" spans="1:35" s="63" customFormat="1" ht="14.25" customHeight="1">
      <c r="A82" s="71"/>
      <c r="B82" s="338"/>
      <c r="C82" s="338"/>
      <c r="D82" s="338"/>
      <c r="E82" s="338"/>
      <c r="F82" s="338"/>
      <c r="G82" s="338"/>
      <c r="H82" s="338"/>
      <c r="I82" s="338"/>
      <c r="J82" s="338"/>
      <c r="K82" s="338"/>
      <c r="L82" s="343" t="s">
        <v>206</v>
      </c>
      <c r="M82" s="343"/>
      <c r="N82" s="343"/>
      <c r="O82" s="343" t="s">
        <v>207</v>
      </c>
      <c r="P82" s="343"/>
      <c r="Q82" s="343"/>
      <c r="R82" s="146"/>
      <c r="S82" s="144"/>
      <c r="T82" s="144"/>
      <c r="U82" s="144"/>
      <c r="V82" s="144"/>
      <c r="W82" s="98"/>
      <c r="X82" s="98"/>
      <c r="Y82" s="98"/>
      <c r="Z82" s="98"/>
      <c r="AA82" s="98"/>
      <c r="AB82" s="98"/>
      <c r="AC82" s="98"/>
    </row>
    <row r="83" spans="1:35" s="63" customFormat="1" ht="14.25" customHeight="1">
      <c r="A83" s="71"/>
      <c r="B83" s="313">
        <v>1</v>
      </c>
      <c r="C83" s="336"/>
      <c r="D83" s="336"/>
      <c r="E83" s="313" t="s">
        <v>201</v>
      </c>
      <c r="F83" s="313"/>
      <c r="G83" s="313"/>
      <c r="H83" s="313"/>
      <c r="I83" s="313"/>
      <c r="J83" s="313"/>
      <c r="K83" s="313"/>
      <c r="L83" s="315">
        <v>0</v>
      </c>
      <c r="M83" s="315"/>
      <c r="N83" s="315"/>
      <c r="O83" s="315">
        <v>0</v>
      </c>
      <c r="P83" s="315"/>
      <c r="Q83" s="315"/>
      <c r="R83" s="146"/>
      <c r="S83" s="144"/>
      <c r="T83" s="144"/>
      <c r="U83" s="144"/>
      <c r="V83" s="144"/>
      <c r="W83" s="98"/>
      <c r="X83" s="98"/>
      <c r="Y83" s="98"/>
      <c r="Z83" s="98"/>
      <c r="AA83" s="98"/>
      <c r="AB83" s="98"/>
      <c r="AC83" s="98"/>
    </row>
    <row r="84" spans="1:35" s="63" customFormat="1" ht="14.25" customHeight="1">
      <c r="A84" s="71"/>
      <c r="B84" s="313">
        <v>2</v>
      </c>
      <c r="C84" s="336"/>
      <c r="D84" s="336"/>
      <c r="E84" s="313" t="s">
        <v>202</v>
      </c>
      <c r="F84" s="313"/>
      <c r="G84" s="313"/>
      <c r="H84" s="313"/>
      <c r="I84" s="313"/>
      <c r="J84" s="313"/>
      <c r="K84" s="313"/>
      <c r="L84" s="315">
        <v>-0.42006763410427084</v>
      </c>
      <c r="M84" s="315"/>
      <c r="N84" s="315"/>
      <c r="O84" s="315">
        <v>-0.42006763410427084</v>
      </c>
      <c r="P84" s="315"/>
      <c r="Q84" s="315"/>
      <c r="R84" s="146"/>
      <c r="S84" s="144"/>
      <c r="T84" s="144"/>
      <c r="U84" s="144"/>
      <c r="V84" s="144"/>
      <c r="W84" s="98"/>
      <c r="X84" s="98"/>
      <c r="Y84" s="98"/>
      <c r="Z84" s="98"/>
      <c r="AA84" s="98"/>
      <c r="AB84" s="98"/>
      <c r="AC84" s="98"/>
    </row>
    <row r="85" spans="1:35" s="63" customFormat="1" ht="14.25" customHeight="1">
      <c r="A85" s="71"/>
      <c r="B85" s="313">
        <v>3</v>
      </c>
      <c r="C85" s="336"/>
      <c r="D85" s="336"/>
      <c r="E85" s="313" t="s">
        <v>204</v>
      </c>
      <c r="F85" s="313"/>
      <c r="G85" s="313"/>
      <c r="H85" s="313"/>
      <c r="I85" s="313"/>
      <c r="J85" s="313"/>
      <c r="K85" s="313"/>
      <c r="L85" s="315">
        <v>-0.71618770602981385</v>
      </c>
      <c r="M85" s="315"/>
      <c r="N85" s="315"/>
      <c r="O85" s="315">
        <v>-0.71618770602981385</v>
      </c>
      <c r="P85" s="315"/>
      <c r="Q85" s="315"/>
      <c r="R85" s="146"/>
      <c r="S85" s="144"/>
      <c r="T85" s="144"/>
      <c r="U85" s="144"/>
      <c r="V85" s="144"/>
      <c r="W85" s="98"/>
      <c r="X85" s="98"/>
      <c r="Y85" s="98"/>
      <c r="Z85" s="98"/>
      <c r="AA85" s="98"/>
      <c r="AB85" s="98"/>
      <c r="AC85" s="98"/>
    </row>
    <row r="86" spans="1:35" s="63" customFormat="1" ht="14.25" customHeight="1">
      <c r="A86" s="71"/>
      <c r="B86" s="313">
        <v>4</v>
      </c>
      <c r="C86" s="336"/>
      <c r="D86" s="336"/>
      <c r="E86" s="313" t="s">
        <v>205</v>
      </c>
      <c r="F86" s="313"/>
      <c r="G86" s="313"/>
      <c r="H86" s="313"/>
      <c r="I86" s="313"/>
      <c r="J86" s="313"/>
      <c r="K86" s="313"/>
      <c r="L86" s="315">
        <v>-0.8718091249875215</v>
      </c>
      <c r="M86" s="315"/>
      <c r="N86" s="315"/>
      <c r="O86" s="315">
        <v>-0.8718091249875215</v>
      </c>
      <c r="P86" s="315"/>
      <c r="Q86" s="315"/>
      <c r="R86" s="146"/>
      <c r="S86" s="144"/>
      <c r="T86" s="144"/>
      <c r="U86" s="144"/>
      <c r="V86" s="144"/>
      <c r="W86" s="98"/>
      <c r="X86" s="98"/>
      <c r="Y86" s="98"/>
      <c r="Z86" s="98"/>
      <c r="AA86" s="98"/>
      <c r="AB86" s="98"/>
      <c r="AC86" s="98"/>
    </row>
    <row r="87" spans="1:35" ht="15" customHeight="1">
      <c r="A87" s="71"/>
      <c r="B87" s="71" t="s">
        <v>85</v>
      </c>
      <c r="C87" s="71"/>
      <c r="D87" s="71"/>
      <c r="E87" s="71"/>
      <c r="F87" s="71"/>
      <c r="G87" s="71"/>
      <c r="H87" s="71"/>
      <c r="I87" s="71"/>
      <c r="J87" s="71"/>
      <c r="K87" s="71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2"/>
      <c r="AE87" s="22"/>
      <c r="AF87" s="22"/>
      <c r="AG87" s="22"/>
    </row>
    <row r="88" spans="1:35" s="55" customFormat="1" ht="15" customHeight="1">
      <c r="A88" s="71"/>
      <c r="B88" s="71"/>
      <c r="C88" s="71"/>
      <c r="D88" s="71"/>
      <c r="E88" s="71"/>
      <c r="F88" s="71"/>
      <c r="G88" s="71"/>
      <c r="H88" s="71"/>
      <c r="I88" s="71"/>
      <c r="J88" s="71"/>
      <c r="K88" s="71"/>
      <c r="L88" s="2"/>
      <c r="M88" s="2"/>
      <c r="N88" s="2"/>
      <c r="O88" s="2"/>
      <c r="P88" s="2"/>
      <c r="Q88" s="2"/>
      <c r="R88" s="2"/>
      <c r="S88" s="2"/>
      <c r="T88" s="2"/>
      <c r="U88" s="2"/>
      <c r="V88" s="177" t="s">
        <v>200</v>
      </c>
      <c r="W88" s="2"/>
      <c r="X88" s="2"/>
      <c r="Y88" s="2"/>
      <c r="Z88" s="2"/>
      <c r="AA88" s="2"/>
      <c r="AB88" s="2"/>
      <c r="AC88" s="2"/>
      <c r="AD88" s="52"/>
      <c r="AE88" s="52"/>
      <c r="AF88" s="52"/>
      <c r="AG88" s="52"/>
      <c r="AH88" s="56"/>
    </row>
    <row r="89" spans="1:35" s="55" customFormat="1" ht="15" customHeight="1">
      <c r="A89" s="87"/>
      <c r="B89" s="321" t="s">
        <v>10</v>
      </c>
      <c r="C89" s="321"/>
      <c r="D89" s="322"/>
      <c r="E89" s="325" t="s">
        <v>27</v>
      </c>
      <c r="F89" s="321"/>
      <c r="G89" s="321"/>
      <c r="H89" s="321"/>
      <c r="I89" s="321"/>
      <c r="J89" s="321"/>
      <c r="K89" s="321"/>
      <c r="L89" s="321"/>
      <c r="M89" s="321"/>
      <c r="N89" s="322"/>
      <c r="O89" s="327" t="s">
        <v>32</v>
      </c>
      <c r="P89" s="328"/>
      <c r="Q89" s="329"/>
      <c r="R89" s="333" t="s">
        <v>73</v>
      </c>
      <c r="S89" s="334"/>
      <c r="T89" s="334"/>
      <c r="U89" s="334"/>
      <c r="V89" s="334"/>
      <c r="W89" s="334"/>
      <c r="X89" s="48"/>
      <c r="Y89" s="48"/>
      <c r="Z89" s="48"/>
      <c r="AA89" s="48"/>
      <c r="AB89" s="48"/>
      <c r="AC89" s="48"/>
      <c r="AD89" s="52"/>
      <c r="AE89" s="52"/>
      <c r="AF89" s="52"/>
      <c r="AG89" s="52"/>
      <c r="AH89" s="56"/>
    </row>
    <row r="90" spans="1:35" s="55" customFormat="1" ht="15" customHeight="1">
      <c r="A90" s="87"/>
      <c r="B90" s="323"/>
      <c r="C90" s="323"/>
      <c r="D90" s="324"/>
      <c r="E90" s="326"/>
      <c r="F90" s="323"/>
      <c r="G90" s="323"/>
      <c r="H90" s="323"/>
      <c r="I90" s="323"/>
      <c r="J90" s="323"/>
      <c r="K90" s="323"/>
      <c r="L90" s="323"/>
      <c r="M90" s="323"/>
      <c r="N90" s="324"/>
      <c r="O90" s="330"/>
      <c r="P90" s="331"/>
      <c r="Q90" s="332"/>
      <c r="R90" s="333" t="s">
        <v>33</v>
      </c>
      <c r="S90" s="334"/>
      <c r="T90" s="335"/>
      <c r="U90" s="333" t="s">
        <v>34</v>
      </c>
      <c r="V90" s="334"/>
      <c r="W90" s="334"/>
      <c r="X90" s="48"/>
      <c r="Y90" s="48"/>
      <c r="Z90" s="48"/>
      <c r="AA90" s="48"/>
      <c r="AB90" s="48"/>
      <c r="AC90" s="48"/>
      <c r="AD90" s="52"/>
      <c r="AE90" s="52"/>
      <c r="AF90" s="52"/>
      <c r="AG90" s="52"/>
      <c r="AH90" s="56"/>
    </row>
    <row r="91" spans="1:35" s="55" customFormat="1" ht="15" customHeight="1">
      <c r="A91" s="82"/>
      <c r="B91" s="318" t="s">
        <v>206</v>
      </c>
      <c r="C91" s="318"/>
      <c r="D91" s="180"/>
      <c r="E91" s="313" t="s">
        <v>201</v>
      </c>
      <c r="F91" s="313"/>
      <c r="G91" s="313"/>
      <c r="H91" s="313"/>
      <c r="I91" s="313"/>
      <c r="J91" s="313"/>
      <c r="K91" s="313"/>
      <c r="L91" s="313"/>
      <c r="M91" s="313"/>
      <c r="N91" s="313"/>
      <c r="O91" s="314">
        <v>0</v>
      </c>
      <c r="P91" s="314"/>
      <c r="Q91" s="314"/>
      <c r="R91" s="315">
        <v>0</v>
      </c>
      <c r="S91" s="315"/>
      <c r="T91" s="315"/>
      <c r="U91" s="316">
        <v>0</v>
      </c>
      <c r="V91" s="317"/>
      <c r="W91" s="317"/>
      <c r="X91" s="48"/>
      <c r="Y91" s="48"/>
      <c r="Z91" s="48"/>
      <c r="AA91" s="48"/>
      <c r="AB91" s="48"/>
      <c r="AC91" s="48"/>
      <c r="AD91" s="52"/>
      <c r="AE91" s="52"/>
      <c r="AF91" s="52"/>
      <c r="AG91" s="52"/>
      <c r="AH91" s="56"/>
    </row>
    <row r="92" spans="1:35" s="55" customFormat="1" ht="15" customHeight="1">
      <c r="A92" s="82"/>
      <c r="B92" s="319"/>
      <c r="C92" s="319"/>
      <c r="D92" s="205"/>
      <c r="E92" s="313" t="s">
        <v>202</v>
      </c>
      <c r="F92" s="313"/>
      <c r="G92" s="313"/>
      <c r="H92" s="313"/>
      <c r="I92" s="313"/>
      <c r="J92" s="313"/>
      <c r="K92" s="313"/>
      <c r="L92" s="313"/>
      <c r="M92" s="313"/>
      <c r="N92" s="313"/>
      <c r="O92" s="314">
        <v>0</v>
      </c>
      <c r="P92" s="314"/>
      <c r="Q92" s="314"/>
      <c r="R92" s="315">
        <v>-0.42006763410427084</v>
      </c>
      <c r="S92" s="315"/>
      <c r="T92" s="315"/>
      <c r="U92" s="316">
        <v>-0.42006763410427084</v>
      </c>
      <c r="V92" s="317"/>
      <c r="W92" s="317"/>
      <c r="X92" s="48"/>
      <c r="Y92" s="48"/>
      <c r="Z92" s="48"/>
      <c r="AA92" s="48"/>
      <c r="AB92" s="48"/>
      <c r="AC92" s="48"/>
      <c r="AD92" s="52"/>
      <c r="AE92" s="52"/>
      <c r="AF92" s="52"/>
      <c r="AG92" s="52"/>
      <c r="AH92" s="56"/>
    </row>
    <row r="93" spans="1:35" s="55" customFormat="1" ht="15" customHeight="1">
      <c r="A93" s="71"/>
      <c r="B93" s="319"/>
      <c r="C93" s="319"/>
      <c r="D93" s="205"/>
      <c r="E93" s="313" t="s">
        <v>204</v>
      </c>
      <c r="F93" s="313"/>
      <c r="G93" s="313"/>
      <c r="H93" s="313"/>
      <c r="I93" s="313"/>
      <c r="J93" s="313"/>
      <c r="K93" s="313"/>
      <c r="L93" s="313"/>
      <c r="M93" s="313"/>
      <c r="N93" s="313"/>
      <c r="O93" s="314">
        <v>0</v>
      </c>
      <c r="P93" s="314"/>
      <c r="Q93" s="314"/>
      <c r="R93" s="315">
        <v>-0.71618770602981385</v>
      </c>
      <c r="S93" s="315"/>
      <c r="T93" s="315"/>
      <c r="U93" s="316">
        <v>-1.1362553401340847</v>
      </c>
      <c r="V93" s="317"/>
      <c r="W93" s="317"/>
      <c r="X93" s="2"/>
      <c r="Y93" s="2"/>
      <c r="Z93" s="2"/>
      <c r="AA93" s="2"/>
      <c r="AB93" s="2"/>
      <c r="AC93" s="2"/>
      <c r="AD93" s="52"/>
      <c r="AE93" s="52"/>
      <c r="AF93" s="52"/>
      <c r="AG93" s="52"/>
      <c r="AH93" s="56"/>
    </row>
    <row r="94" spans="1:35" s="55" customFormat="1" ht="15" customHeight="1">
      <c r="A94" s="71"/>
      <c r="B94" s="320"/>
      <c r="C94" s="320"/>
      <c r="D94" s="267"/>
      <c r="E94" s="313" t="s">
        <v>205</v>
      </c>
      <c r="F94" s="313"/>
      <c r="G94" s="313"/>
      <c r="H94" s="313"/>
      <c r="I94" s="313"/>
      <c r="J94" s="313"/>
      <c r="K94" s="313"/>
      <c r="L94" s="313"/>
      <c r="M94" s="313"/>
      <c r="N94" s="313"/>
      <c r="O94" s="314">
        <v>0</v>
      </c>
      <c r="P94" s="314"/>
      <c r="Q94" s="314"/>
      <c r="R94" s="315">
        <v>-0.8718091249875215</v>
      </c>
      <c r="S94" s="315"/>
      <c r="T94" s="315"/>
      <c r="U94" s="316">
        <v>-2.0080644651216062</v>
      </c>
      <c r="V94" s="317"/>
      <c r="W94" s="317"/>
      <c r="X94" s="2"/>
      <c r="Y94" s="2"/>
      <c r="Z94" s="2"/>
      <c r="AA94" s="2"/>
      <c r="AB94" s="2"/>
      <c r="AC94" s="2"/>
      <c r="AD94" s="52"/>
      <c r="AE94" s="52"/>
      <c r="AF94" s="52"/>
      <c r="AG94" s="52"/>
      <c r="AH94" s="56"/>
    </row>
    <row r="95" spans="1:35" s="55" customFormat="1" ht="15" customHeight="1">
      <c r="A95" s="71"/>
      <c r="B95" s="71"/>
      <c r="C95" s="71"/>
      <c r="D95" s="71"/>
      <c r="E95" s="71"/>
      <c r="F95" s="71"/>
      <c r="G95" s="71"/>
      <c r="H95" s="71"/>
      <c r="I95" s="71"/>
      <c r="J95" s="71"/>
      <c r="K95" s="71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52"/>
      <c r="AE95" s="52"/>
      <c r="AF95" s="52"/>
      <c r="AG95" s="52"/>
      <c r="AH95" s="56"/>
    </row>
    <row r="96" spans="1:35" ht="15" customHeight="1">
      <c r="N96" s="42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4"/>
      <c r="AE96" s="24"/>
      <c r="AF96" s="24"/>
      <c r="AG96" s="24"/>
      <c r="AI96" s="7"/>
    </row>
    <row r="97" spans="13:35" ht="15" customHeight="1">
      <c r="N97" s="42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  <c r="AB97" s="25"/>
      <c r="AC97" s="25"/>
      <c r="AD97" s="24"/>
      <c r="AE97" s="24"/>
      <c r="AF97" s="24"/>
      <c r="AG97" s="24"/>
      <c r="AI97" s="7"/>
    </row>
    <row r="98" spans="13:35" ht="15" customHeight="1">
      <c r="N98" s="42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  <c r="AB98" s="25"/>
      <c r="AC98" s="25"/>
      <c r="AD98" s="24"/>
      <c r="AE98" s="24"/>
      <c r="AF98" s="24"/>
      <c r="AG98" s="24"/>
      <c r="AI98" s="7"/>
    </row>
    <row r="99" spans="13:35" ht="15" customHeight="1">
      <c r="N99" s="42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  <c r="AB99" s="25"/>
      <c r="AC99" s="25"/>
      <c r="AD99" s="24"/>
      <c r="AE99" s="24"/>
      <c r="AF99" s="24"/>
      <c r="AG99" s="24"/>
      <c r="AI99" s="7"/>
    </row>
    <row r="100" spans="13:35" ht="15" customHeight="1">
      <c r="N100" s="42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  <c r="AB100" s="25"/>
      <c r="AC100" s="25"/>
      <c r="AD100" s="24"/>
      <c r="AE100" s="24"/>
      <c r="AF100" s="24"/>
      <c r="AG100" s="24"/>
      <c r="AI100" s="7"/>
    </row>
    <row r="101" spans="13:35" ht="15" customHeight="1">
      <c r="N101" s="42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  <c r="AB101" s="25"/>
      <c r="AC101" s="25"/>
      <c r="AD101" s="24"/>
      <c r="AE101" s="24"/>
      <c r="AF101" s="24"/>
      <c r="AG101" s="24"/>
      <c r="AI101" s="7"/>
    </row>
    <row r="102" spans="13:35" ht="15" customHeight="1">
      <c r="N102" s="42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  <c r="AB102" s="25"/>
      <c r="AC102" s="25"/>
      <c r="AD102" s="24"/>
      <c r="AE102" s="24"/>
      <c r="AF102" s="24"/>
      <c r="AG102" s="24"/>
      <c r="AI102" s="7"/>
    </row>
    <row r="103" spans="13:35" ht="15" customHeight="1">
      <c r="N103" s="42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  <c r="AB103" s="25"/>
      <c r="AC103" s="25"/>
      <c r="AD103" s="24"/>
      <c r="AE103" s="24"/>
      <c r="AF103" s="24"/>
      <c r="AG103" s="24"/>
      <c r="AI103" s="7"/>
    </row>
    <row r="104" spans="13:35" ht="15" customHeight="1">
      <c r="N104" s="42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  <c r="AB104" s="25"/>
      <c r="AC104" s="25"/>
      <c r="AD104" s="24"/>
      <c r="AE104" s="24"/>
      <c r="AF104" s="24"/>
      <c r="AG104" s="24"/>
      <c r="AI104" s="7"/>
    </row>
    <row r="105" spans="13:35" ht="15" customHeight="1">
      <c r="N105" s="42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  <c r="AB105" s="25"/>
      <c r="AC105" s="25"/>
      <c r="AD105" s="24"/>
      <c r="AE105" s="24"/>
      <c r="AF105" s="24"/>
      <c r="AG105" s="24"/>
      <c r="AI105" s="7"/>
    </row>
    <row r="106" spans="13:35" ht="15" customHeight="1">
      <c r="N106" s="42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  <c r="AB106" s="25"/>
      <c r="AC106" s="25"/>
      <c r="AD106" s="24"/>
      <c r="AE106" s="24"/>
      <c r="AF106" s="24"/>
      <c r="AG106" s="24"/>
      <c r="AI106" s="7"/>
    </row>
    <row r="107" spans="13:35" ht="15" customHeight="1">
      <c r="N107" s="42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  <c r="AB107" s="25"/>
      <c r="AC107" s="25"/>
      <c r="AD107" s="24"/>
      <c r="AE107" s="24"/>
      <c r="AF107" s="24"/>
      <c r="AG107" s="24"/>
      <c r="AI107" s="7"/>
    </row>
    <row r="108" spans="13:35" ht="15" customHeight="1">
      <c r="N108" s="42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  <c r="AB108" s="25"/>
      <c r="AC108" s="25"/>
      <c r="AD108" s="24"/>
      <c r="AE108" s="24"/>
      <c r="AF108" s="24"/>
      <c r="AG108" s="24"/>
      <c r="AI108" s="7"/>
    </row>
    <row r="109" spans="13:35" ht="15" customHeight="1">
      <c r="N109" s="42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  <c r="AB109" s="25"/>
      <c r="AC109" s="25"/>
      <c r="AD109" s="24"/>
      <c r="AE109" s="24"/>
      <c r="AF109" s="24"/>
      <c r="AG109" s="24"/>
      <c r="AI109" s="7"/>
    </row>
    <row r="110" spans="13:35" ht="15" customHeight="1">
      <c r="M110" s="1"/>
      <c r="N110" s="44"/>
      <c r="AI110" s="7"/>
    </row>
    <row r="111" spans="13:35" ht="15" customHeight="1">
      <c r="M111" s="1"/>
      <c r="N111" s="44"/>
      <c r="AI111" s="7"/>
    </row>
    <row r="112" spans="13:35" ht="15" customHeight="1">
      <c r="M112" s="1"/>
      <c r="N112" s="39"/>
      <c r="O112" s="21"/>
      <c r="P112" s="21"/>
      <c r="Q112" s="21"/>
      <c r="R112" s="21"/>
      <c r="U112" s="21"/>
      <c r="V112" s="21"/>
      <c r="AI112" s="7"/>
    </row>
    <row r="113" spans="1:35" ht="15" customHeight="1">
      <c r="M113" s="11"/>
      <c r="N113" s="41"/>
      <c r="O113" s="22"/>
      <c r="P113" s="22"/>
      <c r="Q113" s="22"/>
      <c r="R113" s="22"/>
      <c r="S113" s="14"/>
      <c r="U113" s="22"/>
      <c r="V113" s="22"/>
      <c r="W113" s="13"/>
      <c r="AI113" s="7"/>
    </row>
    <row r="114" spans="1:35" ht="15" customHeight="1">
      <c r="M114" s="11"/>
      <c r="N114" s="41"/>
      <c r="O114" s="22"/>
      <c r="P114" s="22"/>
      <c r="Q114" s="22"/>
      <c r="R114" s="22"/>
      <c r="S114" s="14"/>
      <c r="U114" s="22"/>
      <c r="V114" s="22"/>
      <c r="W114" s="13"/>
      <c r="AI114" s="7"/>
    </row>
    <row r="115" spans="1:35" ht="15" customHeight="1">
      <c r="M115" s="11"/>
      <c r="N115" s="41"/>
      <c r="O115" s="22"/>
      <c r="P115" s="22"/>
      <c r="Q115" s="22"/>
      <c r="R115" s="22"/>
      <c r="S115" s="14"/>
      <c r="U115" s="22"/>
      <c r="V115" s="22"/>
      <c r="W115" s="13"/>
      <c r="AI115" s="7"/>
    </row>
    <row r="116" spans="1:35" ht="15" customHeight="1">
      <c r="M116" s="11"/>
      <c r="N116" s="41"/>
      <c r="O116" s="22"/>
      <c r="P116" s="22"/>
      <c r="Q116" s="22"/>
      <c r="R116" s="22"/>
      <c r="S116" s="14"/>
      <c r="U116" s="22"/>
      <c r="V116" s="22"/>
      <c r="W116" s="13"/>
      <c r="AI116" s="7"/>
    </row>
    <row r="117" spans="1:35" ht="15" customHeight="1">
      <c r="M117" s="11"/>
      <c r="N117" s="41"/>
      <c r="O117" s="22"/>
      <c r="P117" s="22"/>
      <c r="Q117" s="22"/>
      <c r="R117" s="22"/>
      <c r="S117" s="14"/>
      <c r="U117" s="22"/>
      <c r="V117" s="22"/>
      <c r="W117" s="13"/>
      <c r="AI117" s="7"/>
    </row>
    <row r="118" spans="1:35" ht="15" customHeight="1">
      <c r="M118" s="11"/>
      <c r="N118" s="41"/>
      <c r="O118" s="22"/>
      <c r="P118" s="22"/>
      <c r="Q118" s="22"/>
      <c r="R118" s="22"/>
      <c r="S118" s="14"/>
      <c r="U118" s="22"/>
      <c r="V118" s="22"/>
      <c r="W118" s="13"/>
      <c r="AI118" s="7"/>
    </row>
    <row r="119" spans="1:35" ht="15" customHeight="1">
      <c r="M119" s="11"/>
      <c r="N119" s="41"/>
      <c r="O119" s="22"/>
      <c r="P119" s="22"/>
      <c r="Q119" s="22"/>
      <c r="R119" s="22"/>
      <c r="S119" s="14"/>
      <c r="U119" s="22"/>
      <c r="V119" s="22"/>
      <c r="W119" s="13"/>
      <c r="AI119" s="7"/>
    </row>
    <row r="120" spans="1:35" ht="15" customHeight="1">
      <c r="M120" s="11"/>
      <c r="N120" s="41"/>
      <c r="O120" s="22"/>
      <c r="P120" s="22"/>
      <c r="Q120" s="22"/>
      <c r="R120" s="22"/>
      <c r="S120" s="14"/>
      <c r="U120" s="22"/>
      <c r="V120" s="22"/>
      <c r="W120" s="13"/>
    </row>
    <row r="121" spans="1:35" s="7" customFormat="1" ht="1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1"/>
      <c r="N121" s="41"/>
      <c r="O121" s="22"/>
      <c r="P121" s="22"/>
      <c r="Q121" s="22"/>
      <c r="R121" s="22"/>
      <c r="S121" s="14"/>
      <c r="U121" s="22"/>
      <c r="V121" s="22"/>
      <c r="W121" s="13"/>
      <c r="AI121" s="1"/>
    </row>
    <row r="122" spans="1:35" s="7" customFormat="1" ht="1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1"/>
      <c r="N122" s="41"/>
      <c r="O122" s="22"/>
      <c r="P122" s="22"/>
      <c r="Q122" s="22"/>
      <c r="R122" s="22"/>
      <c r="S122" s="14"/>
      <c r="U122" s="22"/>
      <c r="V122" s="22"/>
      <c r="W122" s="13"/>
      <c r="AI122" s="1"/>
    </row>
    <row r="123" spans="1:35" s="7" customFormat="1" ht="1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1"/>
      <c r="N123" s="41"/>
      <c r="O123" s="21"/>
      <c r="P123" s="22"/>
      <c r="Q123" s="22"/>
      <c r="R123" s="22"/>
      <c r="S123" s="14"/>
      <c r="U123" s="22"/>
      <c r="V123" s="22"/>
      <c r="W123" s="13"/>
      <c r="AI123" s="1"/>
    </row>
    <row r="124" spans="1:35" s="7" customFormat="1" ht="1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1"/>
      <c r="N124" s="41"/>
      <c r="O124" s="21"/>
      <c r="P124" s="22"/>
      <c r="Q124" s="22"/>
      <c r="R124" s="22"/>
      <c r="S124" s="14"/>
      <c r="U124" s="22"/>
      <c r="V124" s="22"/>
      <c r="W124" s="13"/>
      <c r="AI124" s="1"/>
    </row>
    <row r="125" spans="1:35" s="7" customFormat="1" ht="1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1"/>
      <c r="N125" s="41"/>
      <c r="O125" s="21"/>
      <c r="P125" s="22"/>
      <c r="Q125" s="22"/>
      <c r="R125" s="22"/>
      <c r="S125" s="14"/>
      <c r="U125" s="22"/>
      <c r="V125" s="22"/>
      <c r="W125" s="13"/>
      <c r="AI125" s="1"/>
    </row>
    <row r="126" spans="1:35" s="7" customFormat="1" ht="1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1"/>
      <c r="N126" s="41"/>
      <c r="O126" s="21"/>
      <c r="P126" s="22"/>
      <c r="Q126" s="22"/>
      <c r="R126" s="22"/>
      <c r="S126" s="14"/>
      <c r="U126" s="22"/>
      <c r="V126" s="22"/>
      <c r="W126" s="13"/>
      <c r="AI126" s="1"/>
    </row>
    <row r="127" spans="1:35" s="7" customFormat="1" ht="1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1"/>
      <c r="N127" s="39"/>
      <c r="O127" s="21"/>
      <c r="P127" s="22"/>
      <c r="Q127" s="22"/>
      <c r="R127" s="22"/>
      <c r="S127" s="14"/>
      <c r="U127" s="22"/>
      <c r="V127" s="22"/>
      <c r="W127" s="13"/>
      <c r="AI127" s="1"/>
    </row>
    <row r="128" spans="1:35" s="7" customFormat="1" ht="1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1"/>
      <c r="N128" s="39"/>
      <c r="O128" s="21"/>
      <c r="P128" s="22"/>
      <c r="Q128" s="22"/>
      <c r="R128" s="22"/>
      <c r="S128" s="14"/>
      <c r="U128" s="22"/>
      <c r="V128" s="22"/>
      <c r="W128" s="13"/>
      <c r="AI128" s="1"/>
    </row>
    <row r="129" spans="1:35" s="7" customFormat="1" ht="1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4"/>
      <c r="N129" s="43"/>
      <c r="T129" s="22"/>
      <c r="U129" s="22"/>
      <c r="AI129" s="1"/>
    </row>
  </sheetData>
  <mergeCells count="86">
    <mergeCell ref="A1:F3"/>
    <mergeCell ref="B9:AC25"/>
    <mergeCell ref="B27:AC27"/>
    <mergeCell ref="A48:C50"/>
    <mergeCell ref="D48:M48"/>
    <mergeCell ref="N48:P48"/>
    <mergeCell ref="Q48:Z48"/>
    <mergeCell ref="AA48:AC48"/>
    <mergeCell ref="D49:M50"/>
    <mergeCell ref="N49:P50"/>
    <mergeCell ref="Q49:S50"/>
    <mergeCell ref="T49:V50"/>
    <mergeCell ref="W49:Z50"/>
    <mergeCell ref="AA49:AC50"/>
    <mergeCell ref="W51:Z51"/>
    <mergeCell ref="AA51:AC51"/>
    <mergeCell ref="A52:C52"/>
    <mergeCell ref="D52:M52"/>
    <mergeCell ref="N52:P52"/>
    <mergeCell ref="Q52:S52"/>
    <mergeCell ref="T52:V52"/>
    <mergeCell ref="W52:Z52"/>
    <mergeCell ref="AA52:AC52"/>
    <mergeCell ref="A51:C51"/>
    <mergeCell ref="D51:M51"/>
    <mergeCell ref="N51:P51"/>
    <mergeCell ref="Q51:S51"/>
    <mergeCell ref="T51:V51"/>
    <mergeCell ref="W53:Z53"/>
    <mergeCell ref="AA53:AC53"/>
    <mergeCell ref="A54:C54"/>
    <mergeCell ref="D54:M54"/>
    <mergeCell ref="N54:P54"/>
    <mergeCell ref="Q54:S54"/>
    <mergeCell ref="T54:V54"/>
    <mergeCell ref="W54:Z54"/>
    <mergeCell ref="AA54:AC54"/>
    <mergeCell ref="A53:C53"/>
    <mergeCell ref="D53:M53"/>
    <mergeCell ref="N53:P53"/>
    <mergeCell ref="Q53:S53"/>
    <mergeCell ref="T53:V53"/>
    <mergeCell ref="B81:D82"/>
    <mergeCell ref="E81:K82"/>
    <mergeCell ref="L81:Q81"/>
    <mergeCell ref="L82:N82"/>
    <mergeCell ref="O82:Q82"/>
    <mergeCell ref="B83:D83"/>
    <mergeCell ref="E83:K83"/>
    <mergeCell ref="L83:N83"/>
    <mergeCell ref="O83:Q83"/>
    <mergeCell ref="B84:D84"/>
    <mergeCell ref="E84:K84"/>
    <mergeCell ref="L84:N84"/>
    <mergeCell ref="O84:Q84"/>
    <mergeCell ref="B85:D85"/>
    <mergeCell ref="E85:K85"/>
    <mergeCell ref="L85:N85"/>
    <mergeCell ref="O85:Q85"/>
    <mergeCell ref="B86:D86"/>
    <mergeCell ref="E86:K86"/>
    <mergeCell ref="L86:N86"/>
    <mergeCell ref="O86:Q86"/>
    <mergeCell ref="U91:W91"/>
    <mergeCell ref="B89:D90"/>
    <mergeCell ref="E89:N90"/>
    <mergeCell ref="O89:Q90"/>
    <mergeCell ref="R89:W89"/>
    <mergeCell ref="R90:T90"/>
    <mergeCell ref="U90:W90"/>
    <mergeCell ref="E94:N94"/>
    <mergeCell ref="O94:Q94"/>
    <mergeCell ref="R94:T94"/>
    <mergeCell ref="U94:W94"/>
    <mergeCell ref="B91:D94"/>
    <mergeCell ref="E93:N93"/>
    <mergeCell ref="O93:Q93"/>
    <mergeCell ref="R93:T93"/>
    <mergeCell ref="U93:W93"/>
    <mergeCell ref="E92:N92"/>
    <mergeCell ref="O92:Q92"/>
    <mergeCell ref="R92:T92"/>
    <mergeCell ref="U92:W92"/>
    <mergeCell ref="E91:N91"/>
    <mergeCell ref="O91:Q91"/>
    <mergeCell ref="R91:T91"/>
  </mergeCells>
  <phoneticPr fontId="5" type="noConversion"/>
  <pageMargins left="0.70866141732283472" right="0.70866141732283472" top="0.74803149606299213" bottom="0.74803149606299213" header="0.31496062992125984" footer="0.31496062992125984"/>
  <pageSetup paperSize="9" scale="78" fitToHeight="0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A124"/>
  <sheetViews>
    <sheetView view="pageBreakPreview" topLeftCell="A16" zoomScaleNormal="100" zoomScaleSheetLayoutView="100" workbookViewId="0"/>
  </sheetViews>
  <sheetFormatPr defaultColWidth="8.6640625" defaultRowHeight="15" customHeight="1"/>
  <cols>
    <col min="1" max="11" width="3.33203125" style="71" customWidth="1"/>
    <col min="12" max="17" width="3.33203125" style="2" customWidth="1"/>
    <col min="18" max="18" width="8.6640625" style="96"/>
    <col min="19" max="19" width="8.6640625" style="110"/>
    <col min="20" max="34" width="8.6640625" style="96"/>
    <col min="35" max="52" width="8.6640625" style="97"/>
    <col min="53" max="53" width="8.6640625" style="71"/>
    <col min="54" max="16384" width="8.6640625" style="2"/>
  </cols>
  <sheetData>
    <row r="1" spans="1:52" s="93" customFormat="1" ht="15" customHeight="1">
      <c r="B1" s="371" t="s">
        <v>111</v>
      </c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101" t="s">
        <v>40</v>
      </c>
      <c r="S1" s="102" t="s">
        <v>43</v>
      </c>
      <c r="T1" s="101" t="s">
        <v>40</v>
      </c>
      <c r="U1" s="101" t="s">
        <v>41</v>
      </c>
      <c r="V1" s="101" t="s">
        <v>42</v>
      </c>
      <c r="W1" s="103" t="s">
        <v>105</v>
      </c>
      <c r="X1" s="103" t="s">
        <v>106</v>
      </c>
      <c r="Y1" s="103" t="s">
        <v>102</v>
      </c>
      <c r="Z1" s="103"/>
      <c r="AA1" s="104"/>
      <c r="AB1" s="104"/>
      <c r="AC1" s="104"/>
      <c r="AD1" s="104"/>
      <c r="AE1" s="101"/>
      <c r="AF1" s="101"/>
      <c r="AG1" s="101"/>
      <c r="AH1" s="101"/>
      <c r="AI1" s="95"/>
      <c r="AJ1" s="95"/>
      <c r="AK1" s="95"/>
      <c r="AL1" s="95"/>
      <c r="AM1" s="95"/>
      <c r="AN1" s="95"/>
      <c r="AO1" s="95"/>
      <c r="AP1" s="95"/>
      <c r="AQ1" s="95"/>
      <c r="AR1" s="95"/>
      <c r="AS1" s="95"/>
      <c r="AT1" s="95"/>
      <c r="AU1" s="95"/>
      <c r="AV1" s="95"/>
      <c r="AW1" s="95"/>
      <c r="AX1" s="95"/>
      <c r="AY1" s="95"/>
      <c r="AZ1" s="95"/>
    </row>
    <row r="2" spans="1:52" s="71" customFormat="1" ht="15" customHeight="1">
      <c r="A2" s="82"/>
      <c r="B2" s="82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2"/>
      <c r="Q2" s="82"/>
      <c r="R2" s="105">
        <v>16</v>
      </c>
      <c r="S2" s="106">
        <v>124</v>
      </c>
      <c r="T2" s="107">
        <v>16</v>
      </c>
      <c r="U2" s="107">
        <v>30</v>
      </c>
      <c r="V2" s="108">
        <v>0</v>
      </c>
      <c r="W2" s="107">
        <v>-2.3878302574157715</v>
      </c>
      <c r="X2" s="107">
        <v>-4.8015332221984863</v>
      </c>
      <c r="Y2" s="107">
        <v>-6.9332413673400879</v>
      </c>
      <c r="Z2" s="107"/>
      <c r="AA2" s="96"/>
      <c r="AB2" s="96"/>
      <c r="AC2" s="96"/>
      <c r="AD2" s="96"/>
      <c r="AE2" s="96"/>
      <c r="AF2" s="96"/>
      <c r="AG2" s="96"/>
      <c r="AH2" s="96"/>
      <c r="AI2" s="97"/>
      <c r="AJ2" s="97"/>
      <c r="AK2" s="97"/>
      <c r="AL2" s="97"/>
      <c r="AM2" s="97"/>
      <c r="AN2" s="97"/>
      <c r="AO2" s="97"/>
      <c r="AP2" s="97"/>
      <c r="AQ2" s="97"/>
      <c r="AR2" s="97"/>
      <c r="AS2" s="97"/>
      <c r="AT2" s="97"/>
      <c r="AU2" s="97"/>
      <c r="AV2" s="97"/>
      <c r="AW2" s="97"/>
      <c r="AX2" s="97"/>
      <c r="AY2" s="97"/>
      <c r="AZ2" s="97"/>
    </row>
    <row r="3" spans="1:52" s="69" customFormat="1" ht="15" customHeight="1">
      <c r="N3" s="99"/>
      <c r="O3" s="100"/>
      <c r="P3" s="100"/>
      <c r="Q3" s="100"/>
      <c r="R3" s="105">
        <v>17</v>
      </c>
      <c r="S3" s="106">
        <v>330</v>
      </c>
      <c r="T3" s="107">
        <v>17</v>
      </c>
      <c r="U3" s="107">
        <v>30</v>
      </c>
      <c r="V3" s="108">
        <v>0</v>
      </c>
      <c r="W3" s="107">
        <v>-4.2366828918457031</v>
      </c>
      <c r="X3" s="107">
        <v>-7.4307870864868164</v>
      </c>
      <c r="Y3" s="107">
        <v>-9.9036159515380859</v>
      </c>
      <c r="Z3" s="107"/>
      <c r="AA3" s="108"/>
      <c r="AB3" s="108"/>
      <c r="AC3" s="108"/>
      <c r="AD3" s="108"/>
      <c r="AE3" s="96"/>
      <c r="AF3" s="96"/>
      <c r="AG3" s="96"/>
      <c r="AH3" s="96"/>
      <c r="AI3" s="97"/>
      <c r="AJ3" s="97"/>
      <c r="AK3" s="97"/>
      <c r="AL3" s="97"/>
      <c r="AM3" s="97"/>
      <c r="AN3" s="97"/>
      <c r="AO3" s="97"/>
      <c r="AP3" s="97"/>
      <c r="AQ3" s="97"/>
      <c r="AR3" s="97"/>
      <c r="AS3" s="97"/>
      <c r="AT3" s="97"/>
      <c r="AU3" s="97"/>
      <c r="AV3" s="97"/>
      <c r="AW3" s="97"/>
      <c r="AX3" s="97"/>
      <c r="AY3" s="97"/>
      <c r="AZ3" s="97"/>
    </row>
    <row r="4" spans="1:52" ht="15" customHeight="1">
      <c r="A4" s="2"/>
      <c r="B4" s="2"/>
      <c r="C4" s="2"/>
      <c r="D4" s="2"/>
      <c r="E4" s="2"/>
      <c r="F4" s="2"/>
      <c r="G4" s="2"/>
      <c r="H4" s="2"/>
      <c r="I4" s="2"/>
      <c r="J4" s="2"/>
      <c r="K4" s="2"/>
      <c r="N4" s="92"/>
      <c r="O4" s="92"/>
      <c r="P4" s="92"/>
      <c r="Q4" s="92"/>
      <c r="R4" s="105">
        <v>18.000000000000004</v>
      </c>
      <c r="S4" s="106">
        <v>329</v>
      </c>
      <c r="T4" s="107">
        <v>18.000000000000004</v>
      </c>
      <c r="U4" s="107">
        <v>30</v>
      </c>
      <c r="V4" s="108">
        <v>0</v>
      </c>
      <c r="W4" s="107">
        <v>-5.5255327224731445</v>
      </c>
      <c r="X4" s="107">
        <v>-9.5946922302246094</v>
      </c>
      <c r="Y4" s="107">
        <v>-12.423957824707031</v>
      </c>
      <c r="Z4" s="107"/>
      <c r="AA4" s="108"/>
      <c r="AB4" s="108"/>
      <c r="AC4" s="108"/>
      <c r="AD4" s="108"/>
      <c r="AF4" s="109"/>
      <c r="AG4" s="109"/>
      <c r="AH4" s="109"/>
      <c r="AI4" s="98"/>
      <c r="AJ4" s="98"/>
      <c r="AK4" s="98"/>
      <c r="AL4" s="98"/>
      <c r="AM4" s="98"/>
      <c r="AN4" s="98"/>
    </row>
    <row r="5" spans="1:52" ht="15" customHeight="1">
      <c r="N5" s="29"/>
      <c r="O5" s="28"/>
      <c r="P5" s="28"/>
      <c r="Q5" s="28"/>
      <c r="R5" s="105">
        <v>19</v>
      </c>
      <c r="S5" s="106">
        <v>328</v>
      </c>
      <c r="T5" s="107">
        <v>19</v>
      </c>
      <c r="U5" s="107">
        <v>30</v>
      </c>
      <c r="V5" s="108">
        <v>0</v>
      </c>
      <c r="W5" s="107">
        <v>-6.6329894065856934</v>
      </c>
      <c r="X5" s="107">
        <v>-11.476511001586914</v>
      </c>
      <c r="Y5" s="107">
        <v>-14.69782829284668</v>
      </c>
      <c r="Z5" s="107"/>
      <c r="AA5" s="108"/>
      <c r="AB5" s="108"/>
      <c r="AC5" s="108"/>
      <c r="AD5" s="108"/>
    </row>
    <row r="6" spans="1:52" ht="15" customHeight="1">
      <c r="N6" s="29"/>
      <c r="O6" s="28"/>
      <c r="P6" s="28"/>
      <c r="Q6" s="28"/>
      <c r="R6" s="105">
        <v>20</v>
      </c>
      <c r="S6" s="106">
        <v>327</v>
      </c>
      <c r="T6" s="107">
        <v>20</v>
      </c>
      <c r="U6" s="107">
        <v>30.000000000000004</v>
      </c>
      <c r="V6" s="108">
        <v>0</v>
      </c>
      <c r="W6" s="107">
        <v>-7.455176830291748</v>
      </c>
      <c r="X6" s="107">
        <v>-12.954118728637695</v>
      </c>
      <c r="Y6" s="107">
        <v>-16.564882278442383</v>
      </c>
      <c r="Z6" s="107"/>
      <c r="AA6" s="108"/>
      <c r="AB6" s="108"/>
      <c r="AC6" s="108"/>
      <c r="AD6" s="108"/>
    </row>
    <row r="7" spans="1:52" ht="15" customHeight="1">
      <c r="N7" s="29"/>
      <c r="O7" s="28"/>
      <c r="P7" s="28"/>
      <c r="Q7" s="28"/>
      <c r="R7" s="105">
        <v>20.999999999999996</v>
      </c>
      <c r="S7" s="106">
        <v>740</v>
      </c>
      <c r="T7" s="107">
        <v>20.999999999999996</v>
      </c>
      <c r="U7" s="107">
        <v>30</v>
      </c>
      <c r="V7" s="108">
        <v>0</v>
      </c>
      <c r="W7" s="107">
        <v>-8.1146135330200195</v>
      </c>
      <c r="X7" s="107">
        <v>-14.123371124267578</v>
      </c>
      <c r="Y7" s="107">
        <v>-18.083595275878906</v>
      </c>
      <c r="Z7" s="107"/>
      <c r="AA7" s="108"/>
      <c r="AB7" s="108"/>
      <c r="AC7" s="108"/>
      <c r="AD7" s="108"/>
    </row>
    <row r="8" spans="1:52" ht="15" customHeight="1">
      <c r="N8" s="29"/>
      <c r="O8" s="28"/>
      <c r="P8" s="28"/>
      <c r="Q8" s="28"/>
      <c r="R8" s="105">
        <v>22</v>
      </c>
      <c r="S8" s="106">
        <v>739</v>
      </c>
      <c r="T8" s="107">
        <v>22</v>
      </c>
      <c r="U8" s="107">
        <v>30.000000000000004</v>
      </c>
      <c r="V8" s="108">
        <v>0</v>
      </c>
      <c r="W8" s="107">
        <v>-8.5594463348388672</v>
      </c>
      <c r="X8" s="107">
        <v>-14.955689430236816</v>
      </c>
      <c r="Y8" s="107">
        <v>-19.201025009155273</v>
      </c>
      <c r="Z8" s="107"/>
      <c r="AA8" s="108"/>
      <c r="AB8" s="108"/>
      <c r="AC8" s="108"/>
      <c r="AD8" s="108"/>
    </row>
    <row r="9" spans="1:52" ht="15" customHeight="1">
      <c r="N9" s="29"/>
      <c r="O9" s="28"/>
      <c r="P9" s="28"/>
      <c r="Q9" s="28"/>
      <c r="R9" s="105">
        <v>23</v>
      </c>
      <c r="S9" s="106">
        <v>742</v>
      </c>
      <c r="T9" s="107">
        <v>23</v>
      </c>
      <c r="U9" s="107">
        <v>30</v>
      </c>
      <c r="V9" s="108">
        <v>0</v>
      </c>
      <c r="W9" s="107">
        <v>-8.8610458374023437</v>
      </c>
      <c r="X9" s="107">
        <v>-15.535186767578125</v>
      </c>
      <c r="Y9" s="107">
        <v>-19.998641967773438</v>
      </c>
      <c r="Z9" s="107"/>
      <c r="AA9" s="108"/>
      <c r="AB9" s="108"/>
      <c r="AC9" s="108"/>
      <c r="AD9" s="108"/>
    </row>
    <row r="10" spans="1:52" ht="15" customHeight="1">
      <c r="N10" s="29"/>
      <c r="O10" s="28"/>
      <c r="P10" s="28"/>
      <c r="Q10" s="28"/>
      <c r="R10" s="105">
        <v>24</v>
      </c>
      <c r="S10" s="106">
        <v>643</v>
      </c>
      <c r="T10" s="107">
        <v>24</v>
      </c>
      <c r="U10" s="107">
        <v>30</v>
      </c>
      <c r="V10" s="108">
        <v>0</v>
      </c>
      <c r="W10" s="107">
        <v>-9.0269660949707031</v>
      </c>
      <c r="X10" s="107">
        <v>-15.88571834564209</v>
      </c>
      <c r="Y10" s="107">
        <v>-20.503267288208008</v>
      </c>
      <c r="Z10" s="107"/>
      <c r="AA10" s="108"/>
      <c r="AB10" s="108"/>
      <c r="AC10" s="108"/>
      <c r="AD10" s="108"/>
    </row>
    <row r="11" spans="1:52" ht="15" customHeight="1">
      <c r="N11" s="30"/>
      <c r="O11" s="30"/>
      <c r="P11" s="30"/>
      <c r="Q11" s="30"/>
      <c r="R11" s="105">
        <v>25</v>
      </c>
      <c r="S11" s="106">
        <v>647</v>
      </c>
      <c r="T11" s="107">
        <v>25</v>
      </c>
      <c r="U11" s="107">
        <v>30</v>
      </c>
      <c r="V11" s="108">
        <v>0</v>
      </c>
      <c r="W11" s="107">
        <v>-9.1189336776733398</v>
      </c>
      <c r="X11" s="107">
        <v>-16.088088989257813</v>
      </c>
      <c r="Y11" s="107">
        <v>-20.802896499633789</v>
      </c>
      <c r="Z11" s="107"/>
      <c r="AA11" s="108"/>
      <c r="AB11" s="108"/>
      <c r="AC11" s="108"/>
      <c r="AD11" s="108"/>
    </row>
    <row r="12" spans="1:52" ht="15" customHeight="1">
      <c r="N12" s="28"/>
      <c r="O12" s="33"/>
      <c r="P12" s="33"/>
      <c r="Q12" s="33"/>
      <c r="R12" s="105">
        <v>26.000000000000004</v>
      </c>
      <c r="S12" s="106">
        <v>646</v>
      </c>
      <c r="T12" s="107">
        <v>26.000000000000004</v>
      </c>
      <c r="U12" s="107">
        <v>30</v>
      </c>
      <c r="V12" s="108">
        <v>0</v>
      </c>
      <c r="W12" s="107">
        <v>-9.1299533843994141</v>
      </c>
      <c r="X12" s="107">
        <v>-16.149692535400391</v>
      </c>
      <c r="Y12" s="107">
        <v>-20.914125442504883</v>
      </c>
      <c r="Z12" s="107"/>
      <c r="AA12" s="108"/>
      <c r="AB12" s="108"/>
      <c r="AC12" s="108"/>
      <c r="AD12" s="108"/>
    </row>
    <row r="13" spans="1:52" ht="15" customHeight="1">
      <c r="N13" s="28"/>
      <c r="O13" s="33"/>
      <c r="P13" s="33"/>
      <c r="Q13" s="33"/>
      <c r="R13" s="105">
        <v>27</v>
      </c>
      <c r="S13" s="106">
        <v>645</v>
      </c>
      <c r="T13" s="107">
        <v>27</v>
      </c>
      <c r="U13" s="107">
        <v>30</v>
      </c>
      <c r="V13" s="108">
        <v>0</v>
      </c>
      <c r="W13" s="107">
        <v>-9.0320310592651367</v>
      </c>
      <c r="X13" s="107">
        <v>-16.045768737792969</v>
      </c>
      <c r="Y13" s="107">
        <v>-20.817527770996094</v>
      </c>
      <c r="Z13" s="107"/>
      <c r="AA13" s="108"/>
      <c r="AB13" s="108"/>
      <c r="AC13" s="108"/>
      <c r="AD13" s="108"/>
    </row>
    <row r="14" spans="1:52" ht="15" customHeight="1">
      <c r="N14" s="28"/>
      <c r="O14" s="33"/>
      <c r="P14" s="33"/>
      <c r="Q14" s="33"/>
      <c r="R14" s="105">
        <v>27.999999999999012</v>
      </c>
      <c r="S14" s="106">
        <v>642</v>
      </c>
      <c r="T14" s="107">
        <v>27.999999999999012</v>
      </c>
      <c r="U14" s="107">
        <v>30.00000000000113</v>
      </c>
      <c r="V14" s="108">
        <v>0</v>
      </c>
      <c r="W14" s="107">
        <v>-8.9101123809814453</v>
      </c>
      <c r="X14" s="107">
        <v>-15.870831489562988</v>
      </c>
      <c r="Y14" s="107">
        <v>-20.609537124633789</v>
      </c>
      <c r="Z14" s="107"/>
      <c r="AA14" s="108"/>
      <c r="AB14" s="108"/>
      <c r="AC14" s="108"/>
      <c r="AD14" s="108"/>
    </row>
    <row r="15" spans="1:52" ht="15" customHeight="1">
      <c r="N15" s="28"/>
      <c r="O15" s="33"/>
      <c r="P15" s="33"/>
      <c r="Q15" s="33"/>
      <c r="R15" s="105">
        <v>29</v>
      </c>
      <c r="S15" s="106">
        <v>664</v>
      </c>
      <c r="T15" s="107">
        <v>29</v>
      </c>
      <c r="U15" s="107">
        <v>30</v>
      </c>
      <c r="V15" s="108">
        <v>0</v>
      </c>
      <c r="W15" s="107">
        <v>-8.7955770492553711</v>
      </c>
      <c r="X15" s="107">
        <v>-15.687577247619629</v>
      </c>
      <c r="Y15" s="107">
        <v>-20.379734039306641</v>
      </c>
      <c r="Z15" s="107"/>
      <c r="AA15" s="108"/>
      <c r="AB15" s="108"/>
      <c r="AC15" s="108"/>
      <c r="AD15" s="108"/>
    </row>
    <row r="16" spans="1:52" ht="15" customHeight="1">
      <c r="N16" s="28"/>
      <c r="O16" s="33"/>
      <c r="P16" s="33"/>
      <c r="Q16" s="33"/>
      <c r="R16" s="96">
        <v>30</v>
      </c>
      <c r="S16" s="110">
        <v>663</v>
      </c>
      <c r="T16" s="96">
        <v>30</v>
      </c>
      <c r="U16" s="96">
        <v>30</v>
      </c>
      <c r="V16" s="96">
        <v>0</v>
      </c>
      <c r="W16" s="96">
        <v>-8.6210126876831055</v>
      </c>
      <c r="X16" s="96">
        <v>-15.413043975830078</v>
      </c>
      <c r="Y16" s="96">
        <v>-20.036718368530273</v>
      </c>
      <c r="AA16" s="108"/>
      <c r="AB16" s="108"/>
      <c r="AC16" s="108"/>
      <c r="AD16" s="108"/>
    </row>
    <row r="17" spans="2:30" ht="15" customHeight="1">
      <c r="N17" s="28"/>
      <c r="O17" s="33"/>
      <c r="P17" s="33"/>
      <c r="Q17" s="33"/>
      <c r="R17" s="105">
        <v>31</v>
      </c>
      <c r="S17" s="111">
        <v>662</v>
      </c>
      <c r="T17" s="105">
        <v>31</v>
      </c>
      <c r="U17" s="105">
        <v>30</v>
      </c>
      <c r="V17" s="105">
        <v>0</v>
      </c>
      <c r="W17" s="105">
        <v>-8.4272346496582031</v>
      </c>
      <c r="X17" s="105">
        <v>-15.098787307739258</v>
      </c>
      <c r="Y17" s="112">
        <v>-19.634855270385742</v>
      </c>
      <c r="Z17" s="108"/>
      <c r="AA17" s="108"/>
      <c r="AB17" s="108"/>
      <c r="AC17" s="108"/>
      <c r="AD17" s="108"/>
    </row>
    <row r="18" spans="2:30" ht="15" customHeight="1">
      <c r="N18" s="28"/>
      <c r="O18" s="33"/>
      <c r="P18" s="33"/>
      <c r="Q18" s="33"/>
      <c r="R18" s="105">
        <v>32</v>
      </c>
      <c r="S18" s="111">
        <v>661</v>
      </c>
      <c r="T18" s="105">
        <v>32</v>
      </c>
      <c r="U18" s="105">
        <v>30</v>
      </c>
      <c r="V18" s="105">
        <v>0</v>
      </c>
      <c r="W18" s="105">
        <v>-8.2201147079467773</v>
      </c>
      <c r="X18" s="105">
        <v>-14.761425971984863</v>
      </c>
      <c r="Y18" s="112">
        <v>-19.198114395141602</v>
      </c>
      <c r="Z18" s="108"/>
      <c r="AA18" s="108"/>
      <c r="AB18" s="108"/>
      <c r="AC18" s="108"/>
      <c r="AD18" s="108"/>
    </row>
    <row r="19" spans="2:30" ht="15" customHeight="1">
      <c r="N19" s="28"/>
      <c r="O19" s="33"/>
      <c r="P19" s="33"/>
      <c r="Q19" s="33"/>
      <c r="R19" s="105">
        <v>33</v>
      </c>
      <c r="S19" s="111">
        <v>660</v>
      </c>
      <c r="T19" s="105">
        <v>33</v>
      </c>
      <c r="U19" s="105">
        <v>30</v>
      </c>
      <c r="V19" s="105">
        <v>0</v>
      </c>
      <c r="W19" s="105">
        <v>-8.0073366165161133</v>
      </c>
      <c r="X19" s="105">
        <v>-14.407591819763184</v>
      </c>
      <c r="Y19" s="112">
        <v>-18.733732223510742</v>
      </c>
      <c r="Z19" s="108"/>
      <c r="AA19" s="108"/>
      <c r="AB19" s="108"/>
      <c r="AC19" s="108"/>
      <c r="AD19" s="108"/>
    </row>
    <row r="20" spans="2:30" ht="15" customHeight="1">
      <c r="N20" s="28"/>
      <c r="O20" s="33"/>
      <c r="P20" s="33"/>
      <c r="Q20" s="33"/>
      <c r="R20" s="105">
        <v>34</v>
      </c>
      <c r="S20" s="111">
        <v>659</v>
      </c>
      <c r="T20" s="105">
        <v>34</v>
      </c>
      <c r="U20" s="105">
        <v>30</v>
      </c>
      <c r="V20" s="105">
        <v>0</v>
      </c>
      <c r="W20" s="105">
        <v>-7.8017435073852539</v>
      </c>
      <c r="X20" s="105">
        <v>-14.054545402526855</v>
      </c>
      <c r="Y20" s="112">
        <v>-18.260696411132812</v>
      </c>
      <c r="Z20" s="108"/>
      <c r="AA20" s="108"/>
      <c r="AB20" s="108"/>
      <c r="AC20" s="108"/>
      <c r="AD20" s="108"/>
    </row>
    <row r="21" spans="2:30" ht="15" customHeight="1">
      <c r="N21" s="28"/>
      <c r="O21" s="33"/>
      <c r="P21" s="33"/>
      <c r="Q21" s="33"/>
      <c r="R21" s="105">
        <v>35</v>
      </c>
      <c r="S21" s="111">
        <v>658</v>
      </c>
      <c r="T21" s="105">
        <v>35</v>
      </c>
      <c r="U21" s="105">
        <v>30</v>
      </c>
      <c r="V21" s="105">
        <v>0</v>
      </c>
      <c r="W21" s="105">
        <v>-7.5933585166931152</v>
      </c>
      <c r="X21" s="105">
        <v>-13.701072692871094</v>
      </c>
      <c r="Y21" s="112">
        <v>-17.773935317993164</v>
      </c>
      <c r="Z21" s="108"/>
      <c r="AA21" s="108"/>
      <c r="AB21" s="108"/>
      <c r="AC21" s="108"/>
      <c r="AD21" s="108"/>
    </row>
    <row r="22" spans="2:30" ht="15" customHeight="1">
      <c r="R22" s="96">
        <v>36.000000000000007</v>
      </c>
      <c r="S22" s="110">
        <v>657</v>
      </c>
      <c r="T22" s="96">
        <v>36.000000000000007</v>
      </c>
      <c r="U22" s="96">
        <v>30</v>
      </c>
      <c r="V22" s="96">
        <v>0</v>
      </c>
      <c r="W22" s="96">
        <v>-7.407651424407959</v>
      </c>
      <c r="X22" s="96">
        <v>-13.371646881103516</v>
      </c>
      <c r="Y22" s="96">
        <v>-17.304489135742188</v>
      </c>
    </row>
    <row r="23" spans="2:30" ht="15" customHeight="1">
      <c r="B23" s="257" t="s">
        <v>0</v>
      </c>
      <c r="C23" s="218" t="s">
        <v>27</v>
      </c>
      <c r="D23" s="218"/>
      <c r="E23" s="218"/>
      <c r="F23" s="218"/>
      <c r="G23" s="218"/>
      <c r="H23" s="218"/>
      <c r="I23" s="258"/>
      <c r="J23" s="259" t="s">
        <v>28</v>
      </c>
      <c r="K23" s="260"/>
      <c r="L23" s="260"/>
      <c r="M23" s="260"/>
      <c r="N23" s="260"/>
      <c r="R23" s="96">
        <v>37</v>
      </c>
      <c r="S23" s="110">
        <v>656</v>
      </c>
      <c r="T23" s="96">
        <v>37</v>
      </c>
      <c r="U23" s="96">
        <v>30</v>
      </c>
      <c r="V23" s="96">
        <v>0</v>
      </c>
      <c r="W23" s="96">
        <v>-7.2443571090698242</v>
      </c>
      <c r="X23" s="96">
        <v>-13.04923152923584</v>
      </c>
      <c r="Y23" s="96">
        <v>-16.838420867919922</v>
      </c>
    </row>
    <row r="24" spans="2:30" ht="15" customHeight="1">
      <c r="B24" s="257"/>
      <c r="C24" s="218"/>
      <c r="D24" s="218"/>
      <c r="E24" s="218"/>
      <c r="F24" s="218"/>
      <c r="G24" s="218"/>
      <c r="H24" s="218"/>
      <c r="I24" s="258"/>
      <c r="J24" s="261" t="s">
        <v>29</v>
      </c>
      <c r="K24" s="262"/>
      <c r="L24" s="262"/>
      <c r="M24" s="262"/>
      <c r="N24" s="262"/>
      <c r="R24" s="96">
        <v>38</v>
      </c>
      <c r="S24" s="110">
        <v>655</v>
      </c>
      <c r="T24" s="96">
        <v>38</v>
      </c>
      <c r="U24" s="96">
        <v>30</v>
      </c>
      <c r="V24" s="96">
        <v>0</v>
      </c>
      <c r="W24" s="96">
        <v>-7.1130256652832031</v>
      </c>
      <c r="X24" s="96">
        <v>-12.734115600585938</v>
      </c>
      <c r="Y24" s="96">
        <v>-16.475711822509766</v>
      </c>
    </row>
    <row r="25" spans="2:30" ht="15" customHeight="1">
      <c r="B25" s="174">
        <v>1</v>
      </c>
      <c r="C25" s="251" t="s">
        <v>105</v>
      </c>
      <c r="D25" s="251"/>
      <c r="E25" s="251"/>
      <c r="F25" s="251"/>
      <c r="G25" s="251"/>
      <c r="H25" s="251"/>
      <c r="I25" s="251"/>
      <c r="J25" s="252">
        <v>9.1299533843994141</v>
      </c>
      <c r="K25" s="252"/>
      <c r="L25" s="252"/>
      <c r="M25" s="252"/>
      <c r="N25" s="253"/>
      <c r="R25" s="96">
        <v>39</v>
      </c>
      <c r="S25" s="110">
        <v>654</v>
      </c>
      <c r="T25" s="96">
        <v>39</v>
      </c>
      <c r="U25" s="96">
        <v>30</v>
      </c>
      <c r="V25" s="96">
        <v>0</v>
      </c>
      <c r="W25" s="96">
        <v>-7.0176591873168945</v>
      </c>
      <c r="X25" s="96">
        <v>-12.5997314453125</v>
      </c>
      <c r="Y25" s="96">
        <v>-16.647689819335938</v>
      </c>
    </row>
    <row r="26" spans="2:30" ht="15" customHeight="1">
      <c r="B26" s="174">
        <v>2</v>
      </c>
      <c r="C26" s="251" t="s">
        <v>106</v>
      </c>
      <c r="D26" s="251"/>
      <c r="E26" s="251"/>
      <c r="F26" s="251"/>
      <c r="G26" s="251"/>
      <c r="H26" s="251"/>
      <c r="I26" s="251"/>
      <c r="J26" s="254">
        <v>16.149692535400391</v>
      </c>
      <c r="K26" s="254"/>
      <c r="L26" s="254"/>
      <c r="M26" s="254"/>
      <c r="N26" s="255"/>
      <c r="R26" s="96">
        <v>40</v>
      </c>
      <c r="S26" s="110">
        <v>653</v>
      </c>
      <c r="T26" s="96">
        <v>40</v>
      </c>
      <c r="U26" s="96">
        <v>30</v>
      </c>
      <c r="V26" s="96">
        <v>0</v>
      </c>
      <c r="W26" s="96">
        <v>-6.9726800918579102</v>
      </c>
      <c r="X26" s="96">
        <v>-12.654547691345215</v>
      </c>
      <c r="Y26" s="96">
        <v>-17.012060165405273</v>
      </c>
    </row>
    <row r="27" spans="2:30" ht="15" customHeight="1">
      <c r="B27" s="174">
        <v>3</v>
      </c>
      <c r="C27" s="256" t="s">
        <v>102</v>
      </c>
      <c r="D27" s="251"/>
      <c r="E27" s="251"/>
      <c r="F27" s="251"/>
      <c r="G27" s="251"/>
      <c r="H27" s="251"/>
      <c r="I27" s="251"/>
      <c r="J27" s="254">
        <v>20.914125442504883</v>
      </c>
      <c r="K27" s="254"/>
      <c r="L27" s="254"/>
      <c r="M27" s="254"/>
      <c r="N27" s="255"/>
    </row>
    <row r="28" spans="2:30" ht="15" customHeight="1">
      <c r="B28" s="174"/>
      <c r="C28" s="251"/>
      <c r="D28" s="251"/>
      <c r="E28" s="251"/>
      <c r="F28" s="251"/>
      <c r="G28" s="251"/>
      <c r="H28" s="251"/>
      <c r="I28" s="251"/>
      <c r="J28" s="254"/>
      <c r="K28" s="254"/>
      <c r="L28" s="254"/>
      <c r="M28" s="254"/>
      <c r="N28" s="255"/>
    </row>
    <row r="29" spans="2:30" ht="15" customHeight="1">
      <c r="B29" s="174"/>
      <c r="C29" s="256"/>
      <c r="D29" s="251"/>
      <c r="E29" s="251"/>
      <c r="F29" s="251"/>
      <c r="G29" s="251"/>
      <c r="H29" s="251"/>
      <c r="I29" s="251"/>
      <c r="J29" s="254"/>
      <c r="K29" s="254"/>
      <c r="L29" s="254"/>
      <c r="M29" s="254"/>
      <c r="N29" s="255"/>
    </row>
    <row r="30" spans="2:30" ht="15" customHeight="1">
      <c r="B30" s="174"/>
      <c r="C30" s="251"/>
      <c r="D30" s="251"/>
      <c r="E30" s="251"/>
      <c r="F30" s="251"/>
      <c r="G30" s="251"/>
      <c r="H30" s="251"/>
      <c r="I30" s="251"/>
      <c r="J30" s="254"/>
      <c r="K30" s="254"/>
      <c r="L30" s="254"/>
      <c r="M30" s="254"/>
      <c r="N30" s="255"/>
    </row>
    <row r="31" spans="2:30" ht="15" customHeight="1">
      <c r="B31" s="174"/>
      <c r="C31" s="256"/>
      <c r="D31" s="251"/>
      <c r="E31" s="251"/>
      <c r="F31" s="251"/>
      <c r="G31" s="251"/>
      <c r="H31" s="251"/>
      <c r="I31" s="251"/>
      <c r="J31" s="254"/>
      <c r="K31" s="254"/>
      <c r="L31" s="254"/>
      <c r="M31" s="254"/>
      <c r="N31" s="255"/>
    </row>
    <row r="32" spans="2:30" ht="15" customHeight="1">
      <c r="B32" s="174"/>
      <c r="C32" s="251"/>
      <c r="D32" s="251"/>
      <c r="E32" s="251"/>
      <c r="F32" s="251"/>
      <c r="G32" s="251"/>
      <c r="H32" s="251"/>
      <c r="I32" s="251"/>
      <c r="J32" s="254"/>
      <c r="K32" s="254"/>
      <c r="L32" s="254"/>
      <c r="M32" s="254"/>
      <c r="N32" s="255"/>
    </row>
    <row r="33" spans="2:14" ht="15" customHeight="1">
      <c r="B33" s="174"/>
      <c r="C33" s="256"/>
      <c r="D33" s="251"/>
      <c r="E33" s="251"/>
      <c r="F33" s="251"/>
      <c r="G33" s="251"/>
      <c r="H33" s="251"/>
      <c r="I33" s="251"/>
      <c r="J33" s="254"/>
      <c r="K33" s="254"/>
      <c r="L33" s="254"/>
      <c r="M33" s="254"/>
      <c r="N33" s="255"/>
    </row>
    <row r="34" spans="2:14" ht="15" customHeight="1">
      <c r="B34" s="174"/>
      <c r="C34" s="251"/>
      <c r="D34" s="251"/>
      <c r="E34" s="251"/>
      <c r="F34" s="251"/>
      <c r="G34" s="251"/>
      <c r="H34" s="251"/>
      <c r="I34" s="251"/>
      <c r="J34" s="254"/>
      <c r="K34" s="254"/>
      <c r="L34" s="254"/>
      <c r="M34" s="254"/>
      <c r="N34" s="255"/>
    </row>
    <row r="35" spans="2:14" ht="15" customHeight="1">
      <c r="B35" s="174"/>
      <c r="C35" s="256"/>
      <c r="D35" s="251"/>
      <c r="E35" s="251"/>
      <c r="F35" s="251"/>
      <c r="G35" s="251"/>
      <c r="H35" s="251"/>
      <c r="I35" s="251"/>
      <c r="J35" s="254"/>
      <c r="K35" s="254"/>
      <c r="L35" s="254"/>
      <c r="M35" s="254"/>
      <c r="N35" s="255"/>
    </row>
    <row r="36" spans="2:14" ht="15" customHeight="1">
      <c r="B36" s="174"/>
      <c r="C36" s="251"/>
      <c r="D36" s="251"/>
      <c r="E36" s="251"/>
      <c r="F36" s="251"/>
      <c r="G36" s="251"/>
      <c r="H36" s="251"/>
      <c r="I36" s="251"/>
      <c r="J36" s="254"/>
      <c r="K36" s="254"/>
      <c r="L36" s="254"/>
      <c r="M36" s="254"/>
      <c r="N36" s="255"/>
    </row>
    <row r="37" spans="2:14" ht="15" customHeight="1">
      <c r="B37" s="174"/>
      <c r="C37" s="256"/>
      <c r="D37" s="251"/>
      <c r="E37" s="251"/>
      <c r="F37" s="251"/>
      <c r="G37" s="251"/>
      <c r="H37" s="251"/>
      <c r="I37" s="251"/>
      <c r="J37" s="254"/>
      <c r="K37" s="254"/>
      <c r="L37" s="254"/>
      <c r="M37" s="254"/>
      <c r="N37" s="255"/>
    </row>
    <row r="38" spans="2:14" ht="15" customHeight="1">
      <c r="B38" s="174"/>
      <c r="C38" s="251"/>
      <c r="D38" s="251"/>
      <c r="E38" s="251"/>
      <c r="F38" s="251"/>
      <c r="G38" s="251"/>
      <c r="H38" s="251"/>
      <c r="I38" s="251"/>
      <c r="J38" s="254"/>
      <c r="K38" s="254"/>
      <c r="L38" s="254"/>
      <c r="M38" s="254"/>
      <c r="N38" s="255"/>
    </row>
    <row r="39" spans="2:14" ht="15" customHeight="1">
      <c r="B39" s="174"/>
      <c r="C39" s="256"/>
      <c r="D39" s="251"/>
      <c r="E39" s="251"/>
      <c r="F39" s="251"/>
      <c r="G39" s="251"/>
      <c r="H39" s="251"/>
      <c r="I39" s="251"/>
      <c r="J39" s="254"/>
      <c r="K39" s="254"/>
      <c r="L39" s="254"/>
      <c r="M39" s="254"/>
      <c r="N39" s="255"/>
    </row>
    <row r="40" spans="2:14" ht="15" customHeight="1">
      <c r="B40" s="174"/>
      <c r="C40" s="256"/>
      <c r="D40" s="251"/>
      <c r="E40" s="251"/>
      <c r="F40" s="251"/>
      <c r="G40" s="251"/>
      <c r="H40" s="251"/>
      <c r="I40" s="251"/>
      <c r="J40" s="254"/>
      <c r="K40" s="254"/>
      <c r="L40" s="254"/>
      <c r="M40" s="254"/>
      <c r="N40" s="255"/>
    </row>
    <row r="41" spans="2:14" ht="15" customHeight="1">
      <c r="B41" s="174"/>
      <c r="C41" s="251"/>
      <c r="D41" s="251"/>
      <c r="E41" s="251"/>
      <c r="F41" s="251"/>
      <c r="G41" s="251"/>
      <c r="H41" s="251"/>
      <c r="I41" s="251"/>
      <c r="J41" s="252"/>
      <c r="K41" s="252"/>
      <c r="L41" s="252"/>
      <c r="M41" s="252"/>
      <c r="N41" s="253"/>
    </row>
    <row r="42" spans="2:14" ht="15" customHeight="1">
      <c r="B42" s="174"/>
      <c r="C42" s="251"/>
      <c r="D42" s="251"/>
      <c r="E42" s="251"/>
      <c r="F42" s="251"/>
      <c r="G42" s="251"/>
      <c r="H42" s="251"/>
      <c r="I42" s="251"/>
      <c r="J42" s="254"/>
      <c r="K42" s="254"/>
      <c r="L42" s="254"/>
      <c r="M42" s="254"/>
      <c r="N42" s="255"/>
    </row>
    <row r="43" spans="2:14" ht="15" customHeight="1">
      <c r="B43" s="174"/>
      <c r="C43" s="256"/>
      <c r="D43" s="251"/>
      <c r="E43" s="251"/>
      <c r="F43" s="251"/>
      <c r="G43" s="251"/>
      <c r="H43" s="251"/>
      <c r="I43" s="251"/>
      <c r="J43" s="254"/>
      <c r="K43" s="254"/>
      <c r="L43" s="254"/>
      <c r="M43" s="254"/>
      <c r="N43" s="255"/>
    </row>
    <row r="44" spans="2:14" ht="15" customHeight="1">
      <c r="B44" s="174"/>
      <c r="C44" s="251"/>
      <c r="D44" s="251"/>
      <c r="E44" s="251"/>
      <c r="F44" s="251"/>
      <c r="G44" s="251"/>
      <c r="H44" s="251"/>
      <c r="I44" s="251"/>
      <c r="J44" s="254"/>
      <c r="K44" s="254"/>
      <c r="L44" s="254"/>
      <c r="M44" s="254"/>
      <c r="N44" s="255"/>
    </row>
    <row r="45" spans="2:14" ht="15" customHeight="1">
      <c r="B45" s="174"/>
      <c r="C45" s="256"/>
      <c r="D45" s="251"/>
      <c r="E45" s="251"/>
      <c r="F45" s="251"/>
      <c r="G45" s="251"/>
      <c r="H45" s="251"/>
      <c r="I45" s="251"/>
      <c r="J45" s="254"/>
      <c r="K45" s="254"/>
      <c r="L45" s="254"/>
      <c r="M45" s="254"/>
      <c r="N45" s="255"/>
    </row>
    <row r="46" spans="2:14" ht="15" customHeight="1">
      <c r="B46" s="174"/>
      <c r="C46" s="251"/>
      <c r="D46" s="251"/>
      <c r="E46" s="251"/>
      <c r="F46" s="251"/>
      <c r="G46" s="251"/>
      <c r="H46" s="251"/>
      <c r="I46" s="251"/>
      <c r="J46" s="254"/>
      <c r="K46" s="254"/>
      <c r="L46" s="254"/>
      <c r="M46" s="254"/>
      <c r="N46" s="255"/>
    </row>
    <row r="47" spans="2:14" ht="15" customHeight="1">
      <c r="B47" s="174"/>
      <c r="C47" s="256"/>
      <c r="D47" s="251"/>
      <c r="E47" s="251"/>
      <c r="F47" s="251"/>
      <c r="G47" s="251"/>
      <c r="H47" s="251"/>
      <c r="I47" s="251"/>
      <c r="J47" s="254"/>
      <c r="K47" s="254"/>
      <c r="L47" s="254"/>
      <c r="M47" s="254"/>
      <c r="N47" s="255"/>
    </row>
    <row r="48" spans="2:14" ht="15" customHeight="1">
      <c r="B48" s="174"/>
      <c r="C48" s="251"/>
      <c r="D48" s="251"/>
      <c r="E48" s="251"/>
      <c r="F48" s="251"/>
      <c r="G48" s="251"/>
      <c r="H48" s="251"/>
      <c r="I48" s="251"/>
      <c r="J48" s="254"/>
      <c r="K48" s="254"/>
      <c r="L48" s="254"/>
      <c r="M48" s="254"/>
      <c r="N48" s="255"/>
    </row>
    <row r="49" spans="2:14" ht="15" customHeight="1">
      <c r="B49" s="174"/>
      <c r="C49" s="256"/>
      <c r="D49" s="251"/>
      <c r="E49" s="251"/>
      <c r="F49" s="251"/>
      <c r="G49" s="251"/>
      <c r="H49" s="251"/>
      <c r="I49" s="251"/>
      <c r="J49" s="254"/>
      <c r="K49" s="254"/>
      <c r="L49" s="254"/>
      <c r="M49" s="254"/>
      <c r="N49" s="255"/>
    </row>
    <row r="50" spans="2:14" ht="15" customHeight="1">
      <c r="B50" s="174"/>
      <c r="C50" s="251"/>
      <c r="D50" s="251"/>
      <c r="E50" s="251"/>
      <c r="F50" s="251"/>
      <c r="G50" s="251"/>
      <c r="H50" s="251"/>
      <c r="I50" s="251"/>
      <c r="J50" s="254"/>
      <c r="K50" s="254"/>
      <c r="L50" s="254"/>
      <c r="M50" s="254"/>
      <c r="N50" s="255"/>
    </row>
    <row r="51" spans="2:14" ht="15" customHeight="1">
      <c r="B51" s="174"/>
      <c r="C51" s="256"/>
      <c r="D51" s="251"/>
      <c r="E51" s="251"/>
      <c r="F51" s="251"/>
      <c r="G51" s="251"/>
      <c r="H51" s="251"/>
      <c r="I51" s="251"/>
      <c r="J51" s="254"/>
      <c r="K51" s="254"/>
      <c r="L51" s="254"/>
      <c r="M51" s="254"/>
      <c r="N51" s="255"/>
    </row>
    <row r="52" spans="2:14" ht="15" customHeight="1">
      <c r="B52" s="174"/>
      <c r="C52" s="251"/>
      <c r="D52" s="251"/>
      <c r="E52" s="251"/>
      <c r="F52" s="251"/>
      <c r="G52" s="251"/>
      <c r="H52" s="251"/>
      <c r="I52" s="251"/>
      <c r="J52" s="254"/>
      <c r="K52" s="254"/>
      <c r="L52" s="254"/>
      <c r="M52" s="254"/>
      <c r="N52" s="255"/>
    </row>
    <row r="53" spans="2:14" ht="15" customHeight="1">
      <c r="B53" s="174"/>
      <c r="C53" s="256"/>
      <c r="D53" s="251"/>
      <c r="E53" s="251"/>
      <c r="F53" s="251"/>
      <c r="G53" s="251"/>
      <c r="H53" s="251"/>
      <c r="I53" s="251"/>
      <c r="J53" s="254"/>
      <c r="K53" s="254"/>
      <c r="L53" s="254"/>
      <c r="M53" s="254"/>
      <c r="N53" s="255"/>
    </row>
    <row r="54" spans="2:14" ht="15" customHeight="1">
      <c r="B54" s="174"/>
      <c r="C54" s="251"/>
      <c r="D54" s="251"/>
      <c r="E54" s="251"/>
      <c r="F54" s="251"/>
      <c r="G54" s="251"/>
      <c r="H54" s="251"/>
      <c r="I54" s="251"/>
      <c r="J54" s="254"/>
      <c r="K54" s="254"/>
      <c r="L54" s="254"/>
      <c r="M54" s="254"/>
      <c r="N54" s="255"/>
    </row>
    <row r="55" spans="2:14" ht="15" customHeight="1">
      <c r="B55" s="174"/>
      <c r="C55" s="256"/>
      <c r="D55" s="251"/>
      <c r="E55" s="251"/>
      <c r="F55" s="251"/>
      <c r="G55" s="251"/>
      <c r="H55" s="251"/>
      <c r="I55" s="251"/>
      <c r="J55" s="254"/>
      <c r="K55" s="254"/>
      <c r="L55" s="254"/>
      <c r="M55" s="254"/>
      <c r="N55" s="255"/>
    </row>
    <row r="56" spans="2:14" ht="15" customHeight="1">
      <c r="B56" s="174"/>
      <c r="C56" s="256"/>
      <c r="D56" s="251"/>
      <c r="E56" s="251"/>
      <c r="F56" s="251"/>
      <c r="G56" s="251"/>
      <c r="H56" s="251"/>
      <c r="I56" s="251"/>
      <c r="J56" s="254"/>
      <c r="K56" s="254"/>
      <c r="L56" s="254"/>
      <c r="M56" s="254"/>
      <c r="N56" s="255"/>
    </row>
    <row r="57" spans="2:14" ht="15" customHeight="1">
      <c r="B57" s="174"/>
      <c r="C57" s="251"/>
      <c r="D57" s="251"/>
      <c r="E57" s="251"/>
      <c r="F57" s="251"/>
      <c r="G57" s="251"/>
      <c r="H57" s="251"/>
      <c r="I57" s="251"/>
      <c r="J57" s="252"/>
      <c r="K57" s="252"/>
      <c r="L57" s="252"/>
      <c r="M57" s="252"/>
      <c r="N57" s="253"/>
    </row>
    <row r="58" spans="2:14" ht="15" customHeight="1">
      <c r="B58" s="174"/>
      <c r="C58" s="251"/>
      <c r="D58" s="251"/>
      <c r="E58" s="251"/>
      <c r="F58" s="251"/>
      <c r="G58" s="251"/>
      <c r="H58" s="251"/>
      <c r="I58" s="251"/>
      <c r="J58" s="254"/>
      <c r="K58" s="254"/>
      <c r="L58" s="254"/>
      <c r="M58" s="254"/>
      <c r="N58" s="255"/>
    </row>
    <row r="59" spans="2:14" ht="15" customHeight="1">
      <c r="B59" s="174"/>
      <c r="C59" s="256"/>
      <c r="D59" s="251"/>
      <c r="E59" s="251"/>
      <c r="F59" s="251"/>
      <c r="G59" s="251"/>
      <c r="H59" s="251"/>
      <c r="I59" s="251"/>
      <c r="J59" s="254"/>
      <c r="K59" s="254"/>
      <c r="L59" s="254"/>
      <c r="M59" s="254"/>
      <c r="N59" s="255"/>
    </row>
    <row r="60" spans="2:14" ht="15" customHeight="1">
      <c r="B60" s="174"/>
      <c r="C60" s="251"/>
      <c r="D60" s="251"/>
      <c r="E60" s="251"/>
      <c r="F60" s="251"/>
      <c r="G60" s="251"/>
      <c r="H60" s="251"/>
      <c r="I60" s="251"/>
      <c r="J60" s="254"/>
      <c r="K60" s="254"/>
      <c r="L60" s="254"/>
      <c r="M60" s="254"/>
      <c r="N60" s="255"/>
    </row>
    <row r="61" spans="2:14" ht="15" customHeight="1">
      <c r="B61" s="174"/>
      <c r="C61" s="256"/>
      <c r="D61" s="251"/>
      <c r="E61" s="251"/>
      <c r="F61" s="251"/>
      <c r="G61" s="251"/>
      <c r="H61" s="251"/>
      <c r="I61" s="251"/>
      <c r="J61" s="254"/>
      <c r="K61" s="254"/>
      <c r="L61" s="254"/>
      <c r="M61" s="254"/>
      <c r="N61" s="255"/>
    </row>
    <row r="62" spans="2:14" ht="15" customHeight="1">
      <c r="B62" s="174"/>
      <c r="C62" s="251"/>
      <c r="D62" s="251"/>
      <c r="E62" s="251"/>
      <c r="F62" s="251"/>
      <c r="G62" s="251"/>
      <c r="H62" s="251"/>
      <c r="I62" s="251"/>
      <c r="J62" s="254"/>
      <c r="K62" s="254"/>
      <c r="L62" s="254"/>
      <c r="M62" s="254"/>
      <c r="N62" s="255"/>
    </row>
    <row r="63" spans="2:14" ht="15" customHeight="1">
      <c r="B63" s="174"/>
      <c r="C63" s="256"/>
      <c r="D63" s="251"/>
      <c r="E63" s="251"/>
      <c r="F63" s="251"/>
      <c r="G63" s="251"/>
      <c r="H63" s="251"/>
      <c r="I63" s="251"/>
      <c r="J63" s="254"/>
      <c r="K63" s="254"/>
      <c r="L63" s="254"/>
      <c r="M63" s="254"/>
      <c r="N63" s="255"/>
    </row>
    <row r="64" spans="2:14" ht="15" customHeight="1">
      <c r="B64" s="174"/>
      <c r="C64" s="251"/>
      <c r="D64" s="251"/>
      <c r="E64" s="251"/>
      <c r="F64" s="251"/>
      <c r="G64" s="251"/>
      <c r="H64" s="251"/>
      <c r="I64" s="251"/>
      <c r="J64" s="254"/>
      <c r="K64" s="254"/>
      <c r="L64" s="254"/>
      <c r="M64" s="254"/>
      <c r="N64" s="255"/>
    </row>
    <row r="65" spans="2:14" ht="15" customHeight="1">
      <c r="B65" s="174"/>
      <c r="C65" s="256"/>
      <c r="D65" s="251"/>
      <c r="E65" s="251"/>
      <c r="F65" s="251"/>
      <c r="G65" s="251"/>
      <c r="H65" s="251"/>
      <c r="I65" s="251"/>
      <c r="J65" s="254"/>
      <c r="K65" s="254"/>
      <c r="L65" s="254"/>
      <c r="M65" s="254"/>
      <c r="N65" s="255"/>
    </row>
    <row r="66" spans="2:14" ht="15" customHeight="1">
      <c r="B66" s="174"/>
      <c r="C66" s="251"/>
      <c r="D66" s="251"/>
      <c r="E66" s="251"/>
      <c r="F66" s="251"/>
      <c r="G66" s="251"/>
      <c r="H66" s="251"/>
      <c r="I66" s="251"/>
      <c r="J66" s="254"/>
      <c r="K66" s="254"/>
      <c r="L66" s="254"/>
      <c r="M66" s="254"/>
      <c r="N66" s="255"/>
    </row>
    <row r="67" spans="2:14" ht="15" customHeight="1">
      <c r="B67" s="174"/>
      <c r="C67" s="256"/>
      <c r="D67" s="251"/>
      <c r="E67" s="251"/>
      <c r="F67" s="251"/>
      <c r="G67" s="251"/>
      <c r="H67" s="251"/>
      <c r="I67" s="251"/>
      <c r="J67" s="254"/>
      <c r="K67" s="254"/>
      <c r="L67" s="254"/>
      <c r="M67" s="254"/>
      <c r="N67" s="255"/>
    </row>
    <row r="68" spans="2:14" ht="15" customHeight="1">
      <c r="B68" s="174"/>
      <c r="C68" s="251"/>
      <c r="D68" s="251"/>
      <c r="E68" s="251"/>
      <c r="F68" s="251"/>
      <c r="G68" s="251"/>
      <c r="H68" s="251"/>
      <c r="I68" s="251"/>
      <c r="J68" s="254"/>
      <c r="K68" s="254"/>
      <c r="L68" s="254"/>
      <c r="M68" s="254"/>
      <c r="N68" s="255"/>
    </row>
    <row r="69" spans="2:14" ht="15" customHeight="1">
      <c r="B69" s="174"/>
      <c r="C69" s="256"/>
      <c r="D69" s="251"/>
      <c r="E69" s="251"/>
      <c r="F69" s="251"/>
      <c r="G69" s="251"/>
      <c r="H69" s="251"/>
      <c r="I69" s="251"/>
      <c r="J69" s="254"/>
      <c r="K69" s="254"/>
      <c r="L69" s="254"/>
      <c r="M69" s="254"/>
      <c r="N69" s="255"/>
    </row>
    <row r="70" spans="2:14" ht="15" customHeight="1">
      <c r="B70" s="174"/>
      <c r="C70" s="251"/>
      <c r="D70" s="251"/>
      <c r="E70" s="251"/>
      <c r="F70" s="251"/>
      <c r="G70" s="251"/>
      <c r="H70" s="251"/>
      <c r="I70" s="251"/>
      <c r="J70" s="254"/>
      <c r="K70" s="254"/>
      <c r="L70" s="254"/>
      <c r="M70" s="254"/>
      <c r="N70" s="255"/>
    </row>
    <row r="71" spans="2:14" ht="15" customHeight="1">
      <c r="B71" s="174"/>
      <c r="C71" s="256"/>
      <c r="D71" s="251"/>
      <c r="E71" s="251"/>
      <c r="F71" s="251"/>
      <c r="G71" s="251"/>
      <c r="H71" s="251"/>
      <c r="I71" s="251"/>
      <c r="J71" s="254"/>
      <c r="K71" s="254"/>
      <c r="L71" s="254"/>
      <c r="M71" s="254"/>
      <c r="N71" s="255"/>
    </row>
    <row r="72" spans="2:14" ht="15" customHeight="1">
      <c r="B72" s="174"/>
      <c r="C72" s="256"/>
      <c r="D72" s="251"/>
      <c r="E72" s="251"/>
      <c r="F72" s="251"/>
      <c r="G72" s="251"/>
      <c r="H72" s="251"/>
      <c r="I72" s="251"/>
      <c r="J72" s="254"/>
      <c r="K72" s="254"/>
      <c r="L72" s="254"/>
      <c r="M72" s="254"/>
      <c r="N72" s="255"/>
    </row>
    <row r="73" spans="2:14" ht="15" customHeight="1">
      <c r="B73" s="174"/>
      <c r="C73" s="251"/>
      <c r="D73" s="251"/>
      <c r="E73" s="251"/>
      <c r="F73" s="251"/>
      <c r="G73" s="251"/>
      <c r="H73" s="251"/>
      <c r="I73" s="251"/>
      <c r="J73" s="252"/>
      <c r="K73" s="252"/>
      <c r="L73" s="252"/>
      <c r="M73" s="252"/>
      <c r="N73" s="253"/>
    </row>
    <row r="74" spans="2:14" ht="15" customHeight="1">
      <c r="B74" s="174"/>
      <c r="C74" s="251"/>
      <c r="D74" s="251"/>
      <c r="E74" s="251"/>
      <c r="F74" s="251"/>
      <c r="G74" s="251"/>
      <c r="H74" s="251"/>
      <c r="I74" s="251"/>
      <c r="J74" s="254"/>
      <c r="K74" s="254"/>
      <c r="L74" s="254"/>
      <c r="M74" s="254"/>
      <c r="N74" s="255"/>
    </row>
    <row r="75" spans="2:14" ht="15" customHeight="1">
      <c r="B75" s="174"/>
      <c r="C75" s="256"/>
      <c r="D75" s="251"/>
      <c r="E75" s="251"/>
      <c r="F75" s="251"/>
      <c r="G75" s="251"/>
      <c r="H75" s="251"/>
      <c r="I75" s="251"/>
      <c r="J75" s="254"/>
      <c r="K75" s="254"/>
      <c r="L75" s="254"/>
      <c r="M75" s="254"/>
      <c r="N75" s="255"/>
    </row>
    <row r="76" spans="2:14" ht="15" customHeight="1">
      <c r="B76" s="174"/>
      <c r="C76" s="251"/>
      <c r="D76" s="251"/>
      <c r="E76" s="251"/>
      <c r="F76" s="251"/>
      <c r="G76" s="251"/>
      <c r="H76" s="251"/>
      <c r="I76" s="251"/>
      <c r="J76" s="254"/>
      <c r="K76" s="254"/>
      <c r="L76" s="254"/>
      <c r="M76" s="254"/>
      <c r="N76" s="255"/>
    </row>
    <row r="77" spans="2:14" ht="15" customHeight="1">
      <c r="B77" s="174"/>
      <c r="C77" s="256"/>
      <c r="D77" s="251"/>
      <c r="E77" s="251"/>
      <c r="F77" s="251"/>
      <c r="G77" s="251"/>
      <c r="H77" s="251"/>
      <c r="I77" s="251"/>
      <c r="J77" s="254"/>
      <c r="K77" s="254"/>
      <c r="L77" s="254"/>
      <c r="M77" s="254"/>
      <c r="N77" s="255"/>
    </row>
    <row r="78" spans="2:14" ht="15" customHeight="1">
      <c r="B78" s="174"/>
      <c r="C78" s="251"/>
      <c r="D78" s="251"/>
      <c r="E78" s="251"/>
      <c r="F78" s="251"/>
      <c r="G78" s="251"/>
      <c r="H78" s="251"/>
      <c r="I78" s="251"/>
      <c r="J78" s="254"/>
      <c r="K78" s="254"/>
      <c r="L78" s="254"/>
      <c r="M78" s="254"/>
      <c r="N78" s="255"/>
    </row>
    <row r="79" spans="2:14" ht="15" customHeight="1">
      <c r="B79" s="174"/>
      <c r="C79" s="256"/>
      <c r="D79" s="251"/>
      <c r="E79" s="251"/>
      <c r="F79" s="251"/>
      <c r="G79" s="251"/>
      <c r="H79" s="251"/>
      <c r="I79" s="251"/>
      <c r="J79" s="254"/>
      <c r="K79" s="254"/>
      <c r="L79" s="254"/>
      <c r="M79" s="254"/>
      <c r="N79" s="255"/>
    </row>
    <row r="80" spans="2:14" ht="15" customHeight="1">
      <c r="B80" s="174"/>
      <c r="C80" s="251"/>
      <c r="D80" s="251"/>
      <c r="E80" s="251"/>
      <c r="F80" s="251"/>
      <c r="G80" s="251"/>
      <c r="H80" s="251"/>
      <c r="I80" s="251"/>
      <c r="J80" s="254"/>
      <c r="K80" s="254"/>
      <c r="L80" s="254"/>
      <c r="M80" s="254"/>
      <c r="N80" s="255"/>
    </row>
    <row r="81" spans="2:14" ht="15" customHeight="1">
      <c r="B81" s="174"/>
      <c r="C81" s="256"/>
      <c r="D81" s="251"/>
      <c r="E81" s="251"/>
      <c r="F81" s="251"/>
      <c r="G81" s="251"/>
      <c r="H81" s="251"/>
      <c r="I81" s="251"/>
      <c r="J81" s="254"/>
      <c r="K81" s="254"/>
      <c r="L81" s="254"/>
      <c r="M81" s="254"/>
      <c r="N81" s="255"/>
    </row>
    <row r="82" spans="2:14" ht="15" customHeight="1">
      <c r="B82" s="174"/>
      <c r="C82" s="251"/>
      <c r="D82" s="251"/>
      <c r="E82" s="251"/>
      <c r="F82" s="251"/>
      <c r="G82" s="251"/>
      <c r="H82" s="251"/>
      <c r="I82" s="251"/>
      <c r="J82" s="254"/>
      <c r="K82" s="254"/>
      <c r="L82" s="254"/>
      <c r="M82" s="254"/>
      <c r="N82" s="255"/>
    </row>
    <row r="83" spans="2:14" ht="15" customHeight="1">
      <c r="B83" s="174"/>
      <c r="C83" s="256"/>
      <c r="D83" s="251"/>
      <c r="E83" s="251"/>
      <c r="F83" s="251"/>
      <c r="G83" s="251"/>
      <c r="H83" s="251"/>
      <c r="I83" s="251"/>
      <c r="J83" s="254"/>
      <c r="K83" s="254"/>
      <c r="L83" s="254"/>
      <c r="M83" s="254"/>
      <c r="N83" s="255"/>
    </row>
    <row r="84" spans="2:14" ht="15" customHeight="1">
      <c r="B84" s="174"/>
      <c r="C84" s="251"/>
      <c r="D84" s="251"/>
      <c r="E84" s="251"/>
      <c r="F84" s="251"/>
      <c r="G84" s="251"/>
      <c r="H84" s="251"/>
      <c r="I84" s="251"/>
      <c r="J84" s="254"/>
      <c r="K84" s="254"/>
      <c r="L84" s="254"/>
      <c r="M84" s="254"/>
      <c r="N84" s="255"/>
    </row>
    <row r="85" spans="2:14" ht="15" customHeight="1">
      <c r="B85" s="174"/>
      <c r="C85" s="256"/>
      <c r="D85" s="251"/>
      <c r="E85" s="251"/>
      <c r="F85" s="251"/>
      <c r="G85" s="251"/>
      <c r="H85" s="251"/>
      <c r="I85" s="251"/>
      <c r="J85" s="254"/>
      <c r="K85" s="254"/>
      <c r="L85" s="254"/>
      <c r="M85" s="254"/>
      <c r="N85" s="255"/>
    </row>
    <row r="86" spans="2:14" ht="15" customHeight="1">
      <c r="B86" s="174"/>
      <c r="C86" s="251"/>
      <c r="D86" s="251"/>
      <c r="E86" s="251"/>
      <c r="F86" s="251"/>
      <c r="G86" s="251"/>
      <c r="H86" s="251"/>
      <c r="I86" s="251"/>
      <c r="J86" s="254"/>
      <c r="K86" s="254"/>
      <c r="L86" s="254"/>
      <c r="M86" s="254"/>
      <c r="N86" s="255"/>
    </row>
    <row r="87" spans="2:14" ht="15" customHeight="1">
      <c r="B87" s="174"/>
      <c r="C87" s="256"/>
      <c r="D87" s="251"/>
      <c r="E87" s="251"/>
      <c r="F87" s="251"/>
      <c r="G87" s="251"/>
      <c r="H87" s="251"/>
      <c r="I87" s="251"/>
      <c r="J87" s="254"/>
      <c r="K87" s="254"/>
      <c r="L87" s="254"/>
      <c r="M87" s="254"/>
      <c r="N87" s="255"/>
    </row>
    <row r="88" spans="2:14" ht="15" customHeight="1">
      <c r="B88" s="174"/>
      <c r="C88" s="256"/>
      <c r="D88" s="251"/>
      <c r="E88" s="251"/>
      <c r="F88" s="251"/>
      <c r="G88" s="251"/>
      <c r="H88" s="251"/>
      <c r="I88" s="251"/>
      <c r="J88" s="254"/>
      <c r="K88" s="254"/>
      <c r="L88" s="254"/>
      <c r="M88" s="254"/>
      <c r="N88" s="255"/>
    </row>
    <row r="89" spans="2:14" ht="15" customHeight="1">
      <c r="B89" s="174"/>
      <c r="C89" s="251"/>
      <c r="D89" s="251"/>
      <c r="E89" s="251"/>
      <c r="F89" s="251"/>
      <c r="G89" s="251"/>
      <c r="H89" s="251"/>
      <c r="I89" s="251"/>
      <c r="J89" s="252"/>
      <c r="K89" s="252"/>
      <c r="L89" s="252"/>
      <c r="M89" s="252"/>
      <c r="N89" s="253"/>
    </row>
    <row r="90" spans="2:14" ht="15" customHeight="1">
      <c r="B90" s="174"/>
      <c r="C90" s="251"/>
      <c r="D90" s="251"/>
      <c r="E90" s="251"/>
      <c r="F90" s="251"/>
      <c r="G90" s="251"/>
      <c r="H90" s="251"/>
      <c r="I90" s="251"/>
      <c r="J90" s="254"/>
      <c r="K90" s="254"/>
      <c r="L90" s="254"/>
      <c r="M90" s="254"/>
      <c r="N90" s="255"/>
    </row>
    <row r="91" spans="2:14" ht="15" customHeight="1">
      <c r="B91" s="174"/>
      <c r="C91" s="256"/>
      <c r="D91" s="251"/>
      <c r="E91" s="251"/>
      <c r="F91" s="251"/>
      <c r="G91" s="251"/>
      <c r="H91" s="251"/>
      <c r="I91" s="251"/>
      <c r="J91" s="254"/>
      <c r="K91" s="254"/>
      <c r="L91" s="254"/>
      <c r="M91" s="254"/>
      <c r="N91" s="255"/>
    </row>
    <row r="92" spans="2:14" ht="15" customHeight="1">
      <c r="B92" s="174"/>
      <c r="C92" s="251"/>
      <c r="D92" s="251"/>
      <c r="E92" s="251"/>
      <c r="F92" s="251"/>
      <c r="G92" s="251"/>
      <c r="H92" s="251"/>
      <c r="I92" s="251"/>
      <c r="J92" s="254"/>
      <c r="K92" s="254"/>
      <c r="L92" s="254"/>
      <c r="M92" s="254"/>
      <c r="N92" s="255"/>
    </row>
    <row r="93" spans="2:14" ht="15" customHeight="1">
      <c r="B93" s="174"/>
      <c r="C93" s="256"/>
      <c r="D93" s="251"/>
      <c r="E93" s="251"/>
      <c r="F93" s="251"/>
      <c r="G93" s="251"/>
      <c r="H93" s="251"/>
      <c r="I93" s="251"/>
      <c r="J93" s="254"/>
      <c r="K93" s="254"/>
      <c r="L93" s="254"/>
      <c r="M93" s="254"/>
      <c r="N93" s="255"/>
    </row>
    <row r="94" spans="2:14" ht="15" customHeight="1">
      <c r="B94" s="174"/>
      <c r="C94" s="251"/>
      <c r="D94" s="251"/>
      <c r="E94" s="251"/>
      <c r="F94" s="251"/>
      <c r="G94" s="251"/>
      <c r="H94" s="251"/>
      <c r="I94" s="251"/>
      <c r="J94" s="254"/>
      <c r="K94" s="254"/>
      <c r="L94" s="254"/>
      <c r="M94" s="254"/>
      <c r="N94" s="255"/>
    </row>
    <row r="95" spans="2:14" ht="15" customHeight="1">
      <c r="B95" s="174"/>
      <c r="C95" s="256"/>
      <c r="D95" s="251"/>
      <c r="E95" s="251"/>
      <c r="F95" s="251"/>
      <c r="G95" s="251"/>
      <c r="H95" s="251"/>
      <c r="I95" s="251"/>
      <c r="J95" s="254"/>
      <c r="K95" s="254"/>
      <c r="L95" s="254"/>
      <c r="M95" s="254"/>
      <c r="N95" s="255"/>
    </row>
    <row r="96" spans="2:14" ht="15" customHeight="1">
      <c r="B96" s="174"/>
      <c r="C96" s="251"/>
      <c r="D96" s="251"/>
      <c r="E96" s="251"/>
      <c r="F96" s="251"/>
      <c r="G96" s="251"/>
      <c r="H96" s="251"/>
      <c r="I96" s="251"/>
      <c r="J96" s="254"/>
      <c r="K96" s="254"/>
      <c r="L96" s="254"/>
      <c r="M96" s="254"/>
      <c r="N96" s="255"/>
    </row>
    <row r="97" spans="2:14" ht="15" customHeight="1">
      <c r="B97" s="174"/>
      <c r="C97" s="256"/>
      <c r="D97" s="251"/>
      <c r="E97" s="251"/>
      <c r="F97" s="251"/>
      <c r="G97" s="251"/>
      <c r="H97" s="251"/>
      <c r="I97" s="251"/>
      <c r="J97" s="254"/>
      <c r="K97" s="254"/>
      <c r="L97" s="254"/>
      <c r="M97" s="254"/>
      <c r="N97" s="255"/>
    </row>
    <row r="98" spans="2:14" ht="15" customHeight="1">
      <c r="B98" s="174"/>
      <c r="C98" s="251"/>
      <c r="D98" s="251"/>
      <c r="E98" s="251"/>
      <c r="F98" s="251"/>
      <c r="G98" s="251"/>
      <c r="H98" s="251"/>
      <c r="I98" s="251"/>
      <c r="J98" s="254"/>
      <c r="K98" s="254"/>
      <c r="L98" s="254"/>
      <c r="M98" s="254"/>
      <c r="N98" s="255"/>
    </row>
    <row r="99" spans="2:14" ht="15" customHeight="1">
      <c r="B99" s="174"/>
      <c r="C99" s="256"/>
      <c r="D99" s="251"/>
      <c r="E99" s="251"/>
      <c r="F99" s="251"/>
      <c r="G99" s="251"/>
      <c r="H99" s="251"/>
      <c r="I99" s="251"/>
      <c r="J99" s="254"/>
      <c r="K99" s="254"/>
      <c r="L99" s="254"/>
      <c r="M99" s="254"/>
      <c r="N99" s="255"/>
    </row>
    <row r="100" spans="2:14" ht="15" customHeight="1">
      <c r="B100" s="174"/>
      <c r="C100" s="251"/>
      <c r="D100" s="251"/>
      <c r="E100" s="251"/>
      <c r="F100" s="251"/>
      <c r="G100" s="251"/>
      <c r="H100" s="251"/>
      <c r="I100" s="251"/>
      <c r="J100" s="254"/>
      <c r="K100" s="254"/>
      <c r="L100" s="254"/>
      <c r="M100" s="254"/>
      <c r="N100" s="255"/>
    </row>
    <row r="101" spans="2:14" ht="15" customHeight="1">
      <c r="B101" s="174"/>
      <c r="C101" s="256"/>
      <c r="D101" s="251"/>
      <c r="E101" s="251"/>
      <c r="F101" s="251"/>
      <c r="G101" s="251"/>
      <c r="H101" s="251"/>
      <c r="I101" s="251"/>
      <c r="J101" s="254"/>
      <c r="K101" s="254"/>
      <c r="L101" s="254"/>
      <c r="M101" s="254"/>
      <c r="N101" s="255"/>
    </row>
    <row r="102" spans="2:14" ht="15" customHeight="1">
      <c r="B102" s="174"/>
      <c r="C102" s="251"/>
      <c r="D102" s="251"/>
      <c r="E102" s="251"/>
      <c r="F102" s="251"/>
      <c r="G102" s="251"/>
      <c r="H102" s="251"/>
      <c r="I102" s="251"/>
      <c r="J102" s="254"/>
      <c r="K102" s="254"/>
      <c r="L102" s="254"/>
      <c r="M102" s="254"/>
      <c r="N102" s="255"/>
    </row>
    <row r="103" spans="2:14" ht="15" customHeight="1">
      <c r="B103" s="174"/>
      <c r="C103" s="256"/>
      <c r="D103" s="251"/>
      <c r="E103" s="251"/>
      <c r="F103" s="251"/>
      <c r="G103" s="251"/>
      <c r="H103" s="251"/>
      <c r="I103" s="251"/>
      <c r="J103" s="254"/>
      <c r="K103" s="254"/>
      <c r="L103" s="254"/>
      <c r="M103" s="254"/>
      <c r="N103" s="255"/>
    </row>
    <row r="104" spans="2:14" ht="15" customHeight="1">
      <c r="B104" s="174"/>
      <c r="C104" s="256"/>
      <c r="D104" s="251"/>
      <c r="E104" s="251"/>
      <c r="F104" s="251"/>
      <c r="G104" s="251"/>
      <c r="H104" s="251"/>
      <c r="I104" s="251"/>
      <c r="J104" s="254"/>
      <c r="K104" s="254"/>
      <c r="L104" s="254"/>
      <c r="M104" s="254"/>
      <c r="N104" s="255"/>
    </row>
    <row r="105" spans="2:14" ht="15" customHeight="1">
      <c r="B105" s="174"/>
      <c r="C105" s="251"/>
      <c r="D105" s="251"/>
      <c r="E105" s="251"/>
      <c r="F105" s="251"/>
      <c r="G105" s="251"/>
      <c r="H105" s="251"/>
      <c r="I105" s="251"/>
      <c r="J105" s="252"/>
      <c r="K105" s="252"/>
      <c r="L105" s="252"/>
      <c r="M105" s="252"/>
      <c r="N105" s="253"/>
    </row>
    <row r="106" spans="2:14" ht="15" customHeight="1">
      <c r="B106" s="174"/>
      <c r="C106" s="251"/>
      <c r="D106" s="251"/>
      <c r="E106" s="251"/>
      <c r="F106" s="251"/>
      <c r="G106" s="251"/>
      <c r="H106" s="251"/>
      <c r="I106" s="251"/>
      <c r="J106" s="254"/>
      <c r="K106" s="254"/>
      <c r="L106" s="254"/>
      <c r="M106" s="254"/>
      <c r="N106" s="255"/>
    </row>
    <row r="107" spans="2:14" ht="15" customHeight="1">
      <c r="B107" s="174"/>
      <c r="C107" s="256"/>
      <c r="D107" s="251"/>
      <c r="E107" s="251"/>
      <c r="F107" s="251"/>
      <c r="G107" s="251"/>
      <c r="H107" s="251"/>
      <c r="I107" s="251"/>
      <c r="J107" s="254"/>
      <c r="K107" s="254"/>
      <c r="L107" s="254"/>
      <c r="M107" s="254"/>
      <c r="N107" s="255"/>
    </row>
    <row r="108" spans="2:14" ht="15" customHeight="1">
      <c r="B108" s="174"/>
      <c r="C108" s="251"/>
      <c r="D108" s="251"/>
      <c r="E108" s="251"/>
      <c r="F108" s="251"/>
      <c r="G108" s="251"/>
      <c r="H108" s="251"/>
      <c r="I108" s="251"/>
      <c r="J108" s="254"/>
      <c r="K108" s="254"/>
      <c r="L108" s="254"/>
      <c r="M108" s="254"/>
      <c r="N108" s="255"/>
    </row>
    <row r="109" spans="2:14" ht="15" customHeight="1">
      <c r="B109" s="174"/>
      <c r="C109" s="256"/>
      <c r="D109" s="251"/>
      <c r="E109" s="251"/>
      <c r="F109" s="251"/>
      <c r="G109" s="251"/>
      <c r="H109" s="251"/>
      <c r="I109" s="251"/>
      <c r="J109" s="254"/>
      <c r="K109" s="254"/>
      <c r="L109" s="254"/>
      <c r="M109" s="254"/>
      <c r="N109" s="255"/>
    </row>
    <row r="110" spans="2:14" ht="15" customHeight="1">
      <c r="B110" s="174"/>
      <c r="C110" s="251"/>
      <c r="D110" s="251"/>
      <c r="E110" s="251"/>
      <c r="F110" s="251"/>
      <c r="G110" s="251"/>
      <c r="H110" s="251"/>
      <c r="I110" s="251"/>
      <c r="J110" s="254"/>
      <c r="K110" s="254"/>
      <c r="L110" s="254"/>
      <c r="M110" s="254"/>
      <c r="N110" s="255"/>
    </row>
    <row r="111" spans="2:14" ht="15" customHeight="1">
      <c r="B111" s="174"/>
      <c r="C111" s="256"/>
      <c r="D111" s="251"/>
      <c r="E111" s="251"/>
      <c r="F111" s="251"/>
      <c r="G111" s="251"/>
      <c r="H111" s="251"/>
      <c r="I111" s="251"/>
      <c r="J111" s="254"/>
      <c r="K111" s="254"/>
      <c r="L111" s="254"/>
      <c r="M111" s="254"/>
      <c r="N111" s="255"/>
    </row>
    <row r="112" spans="2:14" ht="15" customHeight="1">
      <c r="B112" s="174"/>
      <c r="C112" s="251"/>
      <c r="D112" s="251"/>
      <c r="E112" s="251"/>
      <c r="F112" s="251"/>
      <c r="G112" s="251"/>
      <c r="H112" s="251"/>
      <c r="I112" s="251"/>
      <c r="J112" s="254"/>
      <c r="K112" s="254"/>
      <c r="L112" s="254"/>
      <c r="M112" s="254"/>
      <c r="N112" s="255"/>
    </row>
    <row r="113" spans="2:14" ht="15" customHeight="1">
      <c r="B113" s="174"/>
      <c r="C113" s="256"/>
      <c r="D113" s="251"/>
      <c r="E113" s="251"/>
      <c r="F113" s="251"/>
      <c r="G113" s="251"/>
      <c r="H113" s="251"/>
      <c r="I113" s="251"/>
      <c r="J113" s="254"/>
      <c r="K113" s="254"/>
      <c r="L113" s="254"/>
      <c r="M113" s="254"/>
      <c r="N113" s="255"/>
    </row>
    <row r="114" spans="2:14" ht="15" customHeight="1">
      <c r="B114" s="174"/>
      <c r="C114" s="251"/>
      <c r="D114" s="251"/>
      <c r="E114" s="251"/>
      <c r="F114" s="251"/>
      <c r="G114" s="251"/>
      <c r="H114" s="251"/>
      <c r="I114" s="251"/>
      <c r="J114" s="254"/>
      <c r="K114" s="254"/>
      <c r="L114" s="254"/>
      <c r="M114" s="254"/>
      <c r="N114" s="255"/>
    </row>
    <row r="115" spans="2:14" ht="15" customHeight="1">
      <c r="B115" s="174"/>
      <c r="C115" s="256"/>
      <c r="D115" s="251"/>
      <c r="E115" s="251"/>
      <c r="F115" s="251"/>
      <c r="G115" s="251"/>
      <c r="H115" s="251"/>
      <c r="I115" s="251"/>
      <c r="J115" s="254"/>
      <c r="K115" s="254"/>
      <c r="L115" s="254"/>
      <c r="M115" s="254"/>
      <c r="N115" s="255"/>
    </row>
    <row r="116" spans="2:14" ht="15" customHeight="1">
      <c r="B116" s="174"/>
      <c r="C116" s="251"/>
      <c r="D116" s="251"/>
      <c r="E116" s="251"/>
      <c r="F116" s="251"/>
      <c r="G116" s="251"/>
      <c r="H116" s="251"/>
      <c r="I116" s="251"/>
      <c r="J116" s="254"/>
      <c r="K116" s="254"/>
      <c r="L116" s="254"/>
      <c r="M116" s="254"/>
      <c r="N116" s="255"/>
    </row>
    <row r="117" spans="2:14" ht="15" customHeight="1">
      <c r="B117" s="174"/>
      <c r="C117" s="256"/>
      <c r="D117" s="251"/>
      <c r="E117" s="251"/>
      <c r="F117" s="251"/>
      <c r="G117" s="251"/>
      <c r="H117" s="251"/>
      <c r="I117" s="251"/>
      <c r="J117" s="254"/>
      <c r="K117" s="254"/>
      <c r="L117" s="254"/>
      <c r="M117" s="254"/>
      <c r="N117" s="255"/>
    </row>
    <row r="118" spans="2:14" ht="15" customHeight="1">
      <c r="B118" s="174"/>
      <c r="C118" s="251"/>
      <c r="D118" s="251"/>
      <c r="E118" s="251"/>
      <c r="F118" s="251"/>
      <c r="G118" s="251"/>
      <c r="H118" s="251"/>
      <c r="I118" s="251"/>
      <c r="J118" s="254"/>
      <c r="K118" s="254"/>
      <c r="L118" s="254"/>
      <c r="M118" s="254"/>
      <c r="N118" s="255"/>
    </row>
    <row r="119" spans="2:14" ht="15" customHeight="1">
      <c r="B119" s="174"/>
      <c r="C119" s="256"/>
      <c r="D119" s="251"/>
      <c r="E119" s="251"/>
      <c r="F119" s="251"/>
      <c r="G119" s="251"/>
      <c r="H119" s="251"/>
      <c r="I119" s="251"/>
      <c r="J119" s="254"/>
      <c r="K119" s="254"/>
      <c r="L119" s="254"/>
      <c r="M119" s="254"/>
      <c r="N119" s="255"/>
    </row>
    <row r="120" spans="2:14" ht="15" customHeight="1">
      <c r="B120" s="174"/>
      <c r="C120" s="256"/>
      <c r="D120" s="251"/>
      <c r="E120" s="251"/>
      <c r="F120" s="251"/>
      <c r="G120" s="251"/>
      <c r="H120" s="251"/>
      <c r="I120" s="251"/>
      <c r="J120" s="254"/>
      <c r="K120" s="254"/>
      <c r="L120" s="254"/>
      <c r="M120" s="254"/>
      <c r="N120" s="255"/>
    </row>
    <row r="121" spans="2:14" ht="15" customHeight="1">
      <c r="B121" s="174"/>
      <c r="C121" s="251"/>
      <c r="D121" s="251"/>
      <c r="E121" s="251"/>
      <c r="F121" s="251"/>
      <c r="G121" s="251"/>
      <c r="H121" s="251"/>
      <c r="I121" s="251"/>
      <c r="J121" s="252"/>
      <c r="K121" s="252"/>
      <c r="L121" s="252"/>
      <c r="M121" s="252"/>
      <c r="N121" s="253"/>
    </row>
    <row r="122" spans="2:14" ht="15" customHeight="1">
      <c r="B122" s="174"/>
      <c r="C122" s="251"/>
      <c r="D122" s="251"/>
      <c r="E122" s="251"/>
      <c r="F122" s="251"/>
      <c r="G122" s="251"/>
      <c r="H122" s="251"/>
      <c r="I122" s="251"/>
      <c r="J122" s="254"/>
      <c r="K122" s="254"/>
      <c r="L122" s="254"/>
      <c r="M122" s="254"/>
      <c r="N122" s="255"/>
    </row>
    <row r="123" spans="2:14" ht="15" customHeight="1">
      <c r="B123" s="174"/>
      <c r="C123" s="256"/>
      <c r="D123" s="251"/>
      <c r="E123" s="251"/>
      <c r="F123" s="251"/>
      <c r="G123" s="251"/>
      <c r="H123" s="251"/>
      <c r="I123" s="251"/>
      <c r="J123" s="254"/>
      <c r="K123" s="254"/>
      <c r="L123" s="254"/>
      <c r="M123" s="254"/>
      <c r="N123" s="255"/>
    </row>
    <row r="124" spans="2:14" ht="15" customHeight="1">
      <c r="B124" s="174"/>
      <c r="C124" s="251"/>
      <c r="D124" s="251"/>
      <c r="E124" s="251"/>
      <c r="F124" s="251"/>
      <c r="G124" s="251"/>
      <c r="H124" s="251"/>
      <c r="I124" s="251"/>
      <c r="J124" s="254"/>
      <c r="K124" s="254"/>
      <c r="L124" s="254"/>
      <c r="M124" s="254"/>
      <c r="N124" s="255"/>
    </row>
  </sheetData>
  <mergeCells count="205">
    <mergeCell ref="C26:I26"/>
    <mergeCell ref="J26:N26"/>
    <mergeCell ref="C27:I27"/>
    <mergeCell ref="J27:N27"/>
    <mergeCell ref="C28:I28"/>
    <mergeCell ref="J28:N28"/>
    <mergeCell ref="B1:Q1"/>
    <mergeCell ref="B23:B24"/>
    <mergeCell ref="C23:I24"/>
    <mergeCell ref="J23:N23"/>
    <mergeCell ref="J24:N24"/>
    <mergeCell ref="C25:I25"/>
    <mergeCell ref="J25:N25"/>
    <mergeCell ref="C32:I32"/>
    <mergeCell ref="J32:N32"/>
    <mergeCell ref="C33:I33"/>
    <mergeCell ref="J33:N33"/>
    <mergeCell ref="C34:I34"/>
    <mergeCell ref="J34:N34"/>
    <mergeCell ref="C29:I29"/>
    <mergeCell ref="J29:N29"/>
    <mergeCell ref="C30:I30"/>
    <mergeCell ref="J30:N30"/>
    <mergeCell ref="C31:I31"/>
    <mergeCell ref="J31:N31"/>
    <mergeCell ref="C38:I38"/>
    <mergeCell ref="J38:N38"/>
    <mergeCell ref="C39:I39"/>
    <mergeCell ref="J39:N39"/>
    <mergeCell ref="C40:I40"/>
    <mergeCell ref="J40:N40"/>
    <mergeCell ref="C35:I35"/>
    <mergeCell ref="J35:N35"/>
    <mergeCell ref="C36:I36"/>
    <mergeCell ref="J36:N36"/>
    <mergeCell ref="C37:I37"/>
    <mergeCell ref="J37:N37"/>
    <mergeCell ref="C44:I44"/>
    <mergeCell ref="J44:N44"/>
    <mergeCell ref="C45:I45"/>
    <mergeCell ref="J45:N45"/>
    <mergeCell ref="C46:I46"/>
    <mergeCell ref="J46:N46"/>
    <mergeCell ref="C41:I41"/>
    <mergeCell ref="J41:N41"/>
    <mergeCell ref="C42:I42"/>
    <mergeCell ref="J42:N42"/>
    <mergeCell ref="C43:I43"/>
    <mergeCell ref="J43:N43"/>
    <mergeCell ref="C50:I50"/>
    <mergeCell ref="J50:N50"/>
    <mergeCell ref="C51:I51"/>
    <mergeCell ref="J51:N51"/>
    <mergeCell ref="C52:I52"/>
    <mergeCell ref="J52:N52"/>
    <mergeCell ref="C47:I47"/>
    <mergeCell ref="J47:N47"/>
    <mergeCell ref="C48:I48"/>
    <mergeCell ref="J48:N48"/>
    <mergeCell ref="C49:I49"/>
    <mergeCell ref="J49:N49"/>
    <mergeCell ref="C56:I56"/>
    <mergeCell ref="J56:N56"/>
    <mergeCell ref="C57:I57"/>
    <mergeCell ref="J57:N57"/>
    <mergeCell ref="C58:I58"/>
    <mergeCell ref="J58:N58"/>
    <mergeCell ref="C53:I53"/>
    <mergeCell ref="J53:N53"/>
    <mergeCell ref="C54:I54"/>
    <mergeCell ref="J54:N54"/>
    <mergeCell ref="C55:I55"/>
    <mergeCell ref="J55:N55"/>
    <mergeCell ref="C62:I62"/>
    <mergeCell ref="J62:N62"/>
    <mergeCell ref="C63:I63"/>
    <mergeCell ref="J63:N63"/>
    <mergeCell ref="C64:I64"/>
    <mergeCell ref="J64:N64"/>
    <mergeCell ref="C59:I59"/>
    <mergeCell ref="J59:N59"/>
    <mergeCell ref="C60:I60"/>
    <mergeCell ref="J60:N60"/>
    <mergeCell ref="C61:I61"/>
    <mergeCell ref="J61:N61"/>
    <mergeCell ref="C68:I68"/>
    <mergeCell ref="J68:N68"/>
    <mergeCell ref="C69:I69"/>
    <mergeCell ref="J69:N69"/>
    <mergeCell ref="C70:I70"/>
    <mergeCell ref="J70:N70"/>
    <mergeCell ref="C65:I65"/>
    <mergeCell ref="J65:N65"/>
    <mergeCell ref="C66:I66"/>
    <mergeCell ref="J66:N66"/>
    <mergeCell ref="C67:I67"/>
    <mergeCell ref="J67:N67"/>
    <mergeCell ref="C74:I74"/>
    <mergeCell ref="J74:N74"/>
    <mergeCell ref="C75:I75"/>
    <mergeCell ref="J75:N75"/>
    <mergeCell ref="C76:I76"/>
    <mergeCell ref="J76:N76"/>
    <mergeCell ref="C71:I71"/>
    <mergeCell ref="J71:N71"/>
    <mergeCell ref="C72:I72"/>
    <mergeCell ref="J72:N72"/>
    <mergeCell ref="C73:I73"/>
    <mergeCell ref="J73:N73"/>
    <mergeCell ref="C80:I80"/>
    <mergeCell ref="J80:N80"/>
    <mergeCell ref="C81:I81"/>
    <mergeCell ref="J81:N81"/>
    <mergeCell ref="C82:I82"/>
    <mergeCell ref="J82:N82"/>
    <mergeCell ref="C77:I77"/>
    <mergeCell ref="J77:N77"/>
    <mergeCell ref="C78:I78"/>
    <mergeCell ref="J78:N78"/>
    <mergeCell ref="C79:I79"/>
    <mergeCell ref="J79:N79"/>
    <mergeCell ref="C86:I86"/>
    <mergeCell ref="J86:N86"/>
    <mergeCell ref="C87:I87"/>
    <mergeCell ref="J87:N87"/>
    <mergeCell ref="C88:I88"/>
    <mergeCell ref="J88:N88"/>
    <mergeCell ref="C83:I83"/>
    <mergeCell ref="J83:N83"/>
    <mergeCell ref="C84:I84"/>
    <mergeCell ref="J84:N84"/>
    <mergeCell ref="C85:I85"/>
    <mergeCell ref="J85:N85"/>
    <mergeCell ref="C92:I92"/>
    <mergeCell ref="J92:N92"/>
    <mergeCell ref="C93:I93"/>
    <mergeCell ref="J93:N93"/>
    <mergeCell ref="C94:I94"/>
    <mergeCell ref="J94:N94"/>
    <mergeCell ref="C89:I89"/>
    <mergeCell ref="J89:N89"/>
    <mergeCell ref="C90:I90"/>
    <mergeCell ref="J90:N90"/>
    <mergeCell ref="C91:I91"/>
    <mergeCell ref="J91:N91"/>
    <mergeCell ref="C98:I98"/>
    <mergeCell ref="J98:N98"/>
    <mergeCell ref="C99:I99"/>
    <mergeCell ref="J99:N99"/>
    <mergeCell ref="C100:I100"/>
    <mergeCell ref="J100:N100"/>
    <mergeCell ref="C95:I95"/>
    <mergeCell ref="J95:N95"/>
    <mergeCell ref="C96:I96"/>
    <mergeCell ref="J96:N96"/>
    <mergeCell ref="C97:I97"/>
    <mergeCell ref="J97:N97"/>
    <mergeCell ref="C104:I104"/>
    <mergeCell ref="J104:N104"/>
    <mergeCell ref="C105:I105"/>
    <mergeCell ref="J105:N105"/>
    <mergeCell ref="C106:I106"/>
    <mergeCell ref="J106:N106"/>
    <mergeCell ref="C101:I101"/>
    <mergeCell ref="J101:N101"/>
    <mergeCell ref="C102:I102"/>
    <mergeCell ref="J102:N102"/>
    <mergeCell ref="C103:I103"/>
    <mergeCell ref="J103:N103"/>
    <mergeCell ref="C110:I110"/>
    <mergeCell ref="J110:N110"/>
    <mergeCell ref="C111:I111"/>
    <mergeCell ref="J111:N111"/>
    <mergeCell ref="C112:I112"/>
    <mergeCell ref="J112:N112"/>
    <mergeCell ref="C107:I107"/>
    <mergeCell ref="J107:N107"/>
    <mergeCell ref="C108:I108"/>
    <mergeCell ref="J108:N108"/>
    <mergeCell ref="C109:I109"/>
    <mergeCell ref="J109:N109"/>
    <mergeCell ref="C116:I116"/>
    <mergeCell ref="J116:N116"/>
    <mergeCell ref="C117:I117"/>
    <mergeCell ref="J117:N117"/>
    <mergeCell ref="C118:I118"/>
    <mergeCell ref="J118:N118"/>
    <mergeCell ref="C113:I113"/>
    <mergeCell ref="J113:N113"/>
    <mergeCell ref="C114:I114"/>
    <mergeCell ref="J114:N114"/>
    <mergeCell ref="C115:I115"/>
    <mergeCell ref="J115:N115"/>
    <mergeCell ref="C122:I122"/>
    <mergeCell ref="J122:N122"/>
    <mergeCell ref="C123:I123"/>
    <mergeCell ref="J123:N123"/>
    <mergeCell ref="C124:I124"/>
    <mergeCell ref="J124:N124"/>
    <mergeCell ref="C119:I119"/>
    <mergeCell ref="J119:N119"/>
    <mergeCell ref="C120:I120"/>
    <mergeCell ref="J120:N120"/>
    <mergeCell ref="C121:I121"/>
    <mergeCell ref="J121:N121"/>
  </mergeCells>
  <phoneticPr fontId="5" type="noConversion"/>
  <pageMargins left="0.70866141732283472" right="0.70866141732283472" top="0.74803149606299213" bottom="0.74803149606299213" header="0.31496062992125984" footer="0.31496062992125984"/>
  <pageSetup paperSize="9" fitToHeight="0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Z124"/>
  <sheetViews>
    <sheetView view="pageBreakPreview" zoomScaleNormal="145" zoomScaleSheetLayoutView="100" workbookViewId="0">
      <selection activeCell="AA104" sqref="AA104"/>
    </sheetView>
  </sheetViews>
  <sheetFormatPr defaultColWidth="8.6640625" defaultRowHeight="15" customHeight="1"/>
  <cols>
    <col min="1" max="11" width="3.33203125" style="71" customWidth="1"/>
    <col min="12" max="17" width="3.33203125" style="2" customWidth="1"/>
    <col min="18" max="18" width="8.6640625" style="96"/>
    <col min="19" max="19" width="8.6640625" style="110"/>
    <col min="20" max="35" width="8.6640625" style="96"/>
    <col min="36" max="52" width="8.6640625" style="97"/>
    <col min="53" max="16384" width="8.6640625" style="2"/>
  </cols>
  <sheetData>
    <row r="1" spans="1:52" s="94" customFormat="1" ht="15" customHeight="1">
      <c r="B1" s="372" t="s">
        <v>109</v>
      </c>
      <c r="C1" s="372"/>
      <c r="D1" s="372"/>
      <c r="E1" s="372"/>
      <c r="F1" s="372"/>
      <c r="G1" s="372"/>
      <c r="H1" s="372"/>
      <c r="I1" s="372"/>
      <c r="J1" s="372"/>
      <c r="K1" s="372"/>
      <c r="L1" s="372"/>
      <c r="M1" s="372"/>
      <c r="N1" s="372"/>
      <c r="O1" s="372"/>
      <c r="P1" s="372"/>
      <c r="Q1" s="372"/>
      <c r="R1" s="101" t="s">
        <v>41</v>
      </c>
      <c r="S1" s="102" t="s">
        <v>43</v>
      </c>
      <c r="T1" s="101" t="s">
        <v>40</v>
      </c>
      <c r="U1" s="101" t="s">
        <v>41</v>
      </c>
      <c r="V1" s="101" t="s">
        <v>42</v>
      </c>
      <c r="W1" s="103" t="s">
        <v>105</v>
      </c>
      <c r="X1" s="103" t="s">
        <v>106</v>
      </c>
      <c r="Y1" s="103" t="s">
        <v>102</v>
      </c>
      <c r="Z1" s="103"/>
      <c r="AA1" s="104"/>
      <c r="AB1" s="104"/>
      <c r="AC1" s="104"/>
      <c r="AD1" s="101"/>
      <c r="AE1" s="101"/>
      <c r="AF1" s="101"/>
      <c r="AG1" s="101"/>
      <c r="AH1" s="101"/>
      <c r="AI1" s="101"/>
      <c r="AJ1" s="95"/>
      <c r="AK1" s="95"/>
      <c r="AL1" s="95"/>
      <c r="AM1" s="95"/>
      <c r="AN1" s="95"/>
      <c r="AO1" s="95"/>
      <c r="AP1" s="95"/>
      <c r="AQ1" s="95"/>
      <c r="AR1" s="95"/>
      <c r="AS1" s="95"/>
      <c r="AT1" s="95"/>
      <c r="AU1" s="95"/>
      <c r="AV1" s="95"/>
      <c r="AW1" s="95"/>
      <c r="AX1" s="95"/>
      <c r="AY1" s="95"/>
      <c r="AZ1" s="95"/>
    </row>
    <row r="2" spans="1:52" ht="15" customHeight="1">
      <c r="A2" s="82"/>
      <c r="B2" s="82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2"/>
      <c r="Q2" s="82"/>
      <c r="R2" s="105">
        <v>18.000000000000004</v>
      </c>
      <c r="S2" s="106">
        <v>243</v>
      </c>
      <c r="T2" s="107">
        <v>16</v>
      </c>
      <c r="U2" s="107">
        <v>18.000000000000004</v>
      </c>
      <c r="V2" s="108">
        <v>0</v>
      </c>
      <c r="W2" s="107">
        <v>-5.2267656326293945</v>
      </c>
      <c r="X2" s="107">
        <v>-10.122269630432129</v>
      </c>
      <c r="Y2" s="107">
        <v>-15.461592674255371</v>
      </c>
      <c r="Z2" s="107"/>
    </row>
    <row r="3" spans="1:52" ht="15" customHeight="1">
      <c r="N3" s="29"/>
      <c r="O3" s="28"/>
      <c r="P3" s="28"/>
      <c r="Q3" s="28"/>
      <c r="R3" s="105">
        <v>18.999999999999996</v>
      </c>
      <c r="S3" s="106">
        <v>246</v>
      </c>
      <c r="T3" s="107">
        <v>16</v>
      </c>
      <c r="U3" s="107">
        <v>18.999999999999996</v>
      </c>
      <c r="V3" s="108">
        <v>0</v>
      </c>
      <c r="W3" s="107">
        <v>-5.4507846832275391</v>
      </c>
      <c r="X3" s="107">
        <v>-10.269105911254883</v>
      </c>
      <c r="Y3" s="107">
        <v>-16.605735778808594</v>
      </c>
      <c r="Z3" s="107"/>
      <c r="AA3" s="108"/>
      <c r="AB3" s="108"/>
      <c r="AC3" s="108"/>
    </row>
    <row r="4" spans="1:52" ht="15" customHeight="1">
      <c r="N4" s="28"/>
      <c r="O4" s="28"/>
      <c r="P4" s="28"/>
      <c r="Q4" s="28"/>
      <c r="R4" s="105">
        <v>20</v>
      </c>
      <c r="S4" s="106">
        <v>72</v>
      </c>
      <c r="T4" s="107">
        <v>16</v>
      </c>
      <c r="U4" s="107">
        <v>20</v>
      </c>
      <c r="V4" s="108">
        <v>0</v>
      </c>
      <c r="W4" s="107">
        <v>-5.6203751564025879</v>
      </c>
      <c r="X4" s="107">
        <v>-10.216425895690918</v>
      </c>
      <c r="Y4" s="107">
        <v>-17.530878067016602</v>
      </c>
      <c r="Z4" s="107"/>
      <c r="AA4" s="108"/>
      <c r="AB4" s="108"/>
      <c r="AC4" s="108"/>
    </row>
    <row r="5" spans="1:52" ht="15" customHeight="1">
      <c r="N5" s="29"/>
      <c r="O5" s="28"/>
      <c r="P5" s="28"/>
      <c r="Q5" s="28"/>
      <c r="R5" s="105">
        <v>20.833333333333329</v>
      </c>
      <c r="S5" s="106">
        <v>89</v>
      </c>
      <c r="T5" s="107">
        <v>16</v>
      </c>
      <c r="U5" s="107">
        <v>20.833333333333329</v>
      </c>
      <c r="V5" s="108">
        <v>0</v>
      </c>
      <c r="W5" s="107">
        <v>-5.6883001327514648</v>
      </c>
      <c r="X5" s="107">
        <v>-9.8902664184570312</v>
      </c>
      <c r="Y5" s="107">
        <v>-17.364612579345703</v>
      </c>
      <c r="Z5" s="107"/>
      <c r="AA5" s="108"/>
      <c r="AB5" s="108"/>
      <c r="AC5" s="108"/>
    </row>
    <row r="6" spans="1:52" ht="15" customHeight="1">
      <c r="N6" s="29"/>
      <c r="O6" s="28"/>
      <c r="P6" s="28"/>
      <c r="Q6" s="28"/>
      <c r="R6" s="105">
        <v>21.666666666666668</v>
      </c>
      <c r="S6" s="106">
        <v>88</v>
      </c>
      <c r="T6" s="107">
        <v>16</v>
      </c>
      <c r="U6" s="107">
        <v>21.666666666666668</v>
      </c>
      <c r="V6" s="108">
        <v>0</v>
      </c>
      <c r="W6" s="107">
        <v>-5.6662254333496094</v>
      </c>
      <c r="X6" s="107">
        <v>-9.2475738525390625</v>
      </c>
      <c r="Y6" s="107">
        <v>-15.36735725402832</v>
      </c>
      <c r="Z6" s="107"/>
      <c r="AA6" s="108"/>
      <c r="AB6" s="108"/>
      <c r="AC6" s="108"/>
    </row>
    <row r="7" spans="1:52" ht="15" customHeight="1">
      <c r="N7" s="29"/>
      <c r="O7" s="28"/>
      <c r="P7" s="28"/>
      <c r="Q7" s="28"/>
      <c r="R7" s="105">
        <v>22.5</v>
      </c>
      <c r="S7" s="106">
        <v>53</v>
      </c>
      <c r="T7" s="107">
        <v>16</v>
      </c>
      <c r="U7" s="107">
        <v>22.5</v>
      </c>
      <c r="V7" s="108">
        <v>0</v>
      </c>
      <c r="W7" s="107">
        <v>-5.5244665145874023</v>
      </c>
      <c r="X7" s="107">
        <v>-8.3742733001708984</v>
      </c>
      <c r="Y7" s="107">
        <v>-11.944319725036621</v>
      </c>
      <c r="Z7" s="107"/>
      <c r="AA7" s="108"/>
      <c r="AB7" s="108"/>
      <c r="AC7" s="108"/>
    </row>
    <row r="8" spans="1:52" ht="15" customHeight="1">
      <c r="N8" s="29"/>
      <c r="O8" s="28"/>
      <c r="P8" s="28"/>
      <c r="Q8" s="28"/>
      <c r="R8" s="105">
        <v>23</v>
      </c>
      <c r="S8" s="106">
        <v>37</v>
      </c>
      <c r="T8" s="107">
        <v>16</v>
      </c>
      <c r="U8" s="107">
        <v>23</v>
      </c>
      <c r="V8" s="108">
        <v>0</v>
      </c>
      <c r="W8" s="107">
        <v>-5.3638153076171875</v>
      </c>
      <c r="X8" s="107">
        <v>-7.8561801910400391</v>
      </c>
      <c r="Y8" s="107">
        <v>-9.80340576171875</v>
      </c>
      <c r="Z8" s="107"/>
      <c r="AA8" s="108"/>
      <c r="AB8" s="108"/>
      <c r="AC8" s="108"/>
    </row>
    <row r="9" spans="1:52" ht="15" customHeight="1">
      <c r="N9" s="29"/>
      <c r="O9" s="28"/>
      <c r="P9" s="28"/>
      <c r="Q9" s="28"/>
      <c r="R9" s="105">
        <v>24</v>
      </c>
      <c r="S9" s="106">
        <v>191</v>
      </c>
      <c r="T9" s="107">
        <v>16</v>
      </c>
      <c r="U9" s="107">
        <v>24</v>
      </c>
      <c r="V9" s="108">
        <v>0</v>
      </c>
      <c r="W9" s="107">
        <v>-4.8072776794433594</v>
      </c>
      <c r="X9" s="107">
        <v>-7.919398307800293</v>
      </c>
      <c r="Y9" s="107">
        <v>-8.6008977890014648</v>
      </c>
      <c r="Z9" s="107"/>
      <c r="AA9" s="108"/>
      <c r="AB9" s="108"/>
      <c r="AC9" s="108"/>
    </row>
    <row r="10" spans="1:52" ht="15" customHeight="1">
      <c r="N10" s="29"/>
      <c r="O10" s="28"/>
      <c r="P10" s="28"/>
      <c r="Q10" s="28"/>
      <c r="R10" s="105">
        <v>24.999999999999996</v>
      </c>
      <c r="S10" s="106">
        <v>190</v>
      </c>
      <c r="T10" s="107">
        <v>16</v>
      </c>
      <c r="U10" s="107">
        <v>24.999999999999996</v>
      </c>
      <c r="V10" s="108">
        <v>0</v>
      </c>
      <c r="W10" s="107">
        <v>-3.8508560657501221</v>
      </c>
      <c r="X10" s="107">
        <v>-6.6887407302856445</v>
      </c>
      <c r="Y10" s="107">
        <v>-6.9569311141967773</v>
      </c>
      <c r="Z10" s="107"/>
      <c r="AA10" s="108"/>
      <c r="AB10" s="108"/>
      <c r="AC10" s="108"/>
    </row>
    <row r="11" spans="1:52" ht="15" customHeight="1">
      <c r="N11" s="30"/>
      <c r="O11" s="30"/>
      <c r="P11" s="30"/>
      <c r="Q11" s="30"/>
      <c r="R11" s="105">
        <v>26.000000000000004</v>
      </c>
      <c r="S11" s="106">
        <v>4</v>
      </c>
      <c r="T11" s="107">
        <v>16</v>
      </c>
      <c r="U11" s="107">
        <v>26.000000000000004</v>
      </c>
      <c r="V11" s="108">
        <v>0</v>
      </c>
      <c r="W11" s="107">
        <v>-2.5659003257751465</v>
      </c>
      <c r="X11" s="107">
        <v>-4.1171770095825195</v>
      </c>
      <c r="Y11" s="107">
        <v>-4.2575826644897461</v>
      </c>
      <c r="Z11" s="107"/>
      <c r="AA11" s="108"/>
      <c r="AB11" s="108"/>
      <c r="AC11" s="108"/>
    </row>
    <row r="12" spans="1:52" ht="15" customHeight="1">
      <c r="N12" s="28"/>
      <c r="O12" s="33"/>
      <c r="P12" s="33"/>
      <c r="Q12" s="33"/>
      <c r="R12" s="105">
        <v>26.5</v>
      </c>
      <c r="S12" s="106">
        <v>3</v>
      </c>
      <c r="T12" s="107">
        <v>16</v>
      </c>
      <c r="U12" s="107">
        <v>26.5</v>
      </c>
      <c r="V12" s="108">
        <v>0</v>
      </c>
      <c r="W12" s="107">
        <v>-1.9866195917129517</v>
      </c>
      <c r="X12" s="107">
        <v>-2.7905979156494141</v>
      </c>
      <c r="Y12" s="107">
        <v>-2.8962314128875732</v>
      </c>
      <c r="Z12" s="107"/>
      <c r="AA12" s="108"/>
      <c r="AB12" s="108"/>
      <c r="AC12" s="108"/>
    </row>
    <row r="13" spans="1:52" ht="15" customHeight="1">
      <c r="N13" s="28"/>
      <c r="O13" s="33"/>
      <c r="P13" s="33"/>
      <c r="Q13" s="33"/>
      <c r="R13" s="105">
        <v>27.375</v>
      </c>
      <c r="S13" s="106">
        <v>142</v>
      </c>
      <c r="T13" s="107">
        <v>16</v>
      </c>
      <c r="U13" s="107">
        <v>27.375</v>
      </c>
      <c r="V13" s="108">
        <v>0</v>
      </c>
      <c r="W13" s="107">
        <v>-2.1785204410552979</v>
      </c>
      <c r="X13" s="107">
        <v>-2.2989101409912109</v>
      </c>
      <c r="Y13" s="107">
        <v>-2.4014112949371338</v>
      </c>
      <c r="Z13" s="107"/>
      <c r="AA13" s="108"/>
      <c r="AB13" s="108"/>
      <c r="AC13" s="108"/>
    </row>
    <row r="14" spans="1:52" ht="15" customHeight="1">
      <c r="N14" s="28"/>
      <c r="O14" s="33"/>
      <c r="P14" s="33"/>
      <c r="Q14" s="33"/>
      <c r="R14" s="105">
        <v>28.249999999999996</v>
      </c>
      <c r="S14" s="106">
        <v>141</v>
      </c>
      <c r="T14" s="107">
        <v>16</v>
      </c>
      <c r="U14" s="107">
        <v>28.249999999999996</v>
      </c>
      <c r="V14" s="108">
        <v>0</v>
      </c>
      <c r="W14" s="107">
        <v>-2.2899713516235352</v>
      </c>
      <c r="X14" s="107">
        <v>-1.9354400634765625</v>
      </c>
      <c r="Y14" s="107">
        <v>-2.0092775821685791</v>
      </c>
      <c r="Z14" s="107"/>
      <c r="AA14" s="108"/>
      <c r="AB14" s="108"/>
      <c r="AC14" s="108"/>
    </row>
    <row r="15" spans="1:52" ht="15" customHeight="1">
      <c r="N15" s="28"/>
      <c r="O15" s="33"/>
      <c r="P15" s="33"/>
      <c r="Q15" s="33"/>
      <c r="R15" s="105">
        <v>29.124999999999996</v>
      </c>
      <c r="S15" s="106">
        <v>140</v>
      </c>
      <c r="T15" s="107">
        <v>16</v>
      </c>
      <c r="U15" s="107">
        <v>29.124999999999996</v>
      </c>
      <c r="V15" s="108">
        <v>0</v>
      </c>
      <c r="W15" s="107">
        <v>-2.0512528419494629</v>
      </c>
      <c r="X15" s="107">
        <v>-1.2619403600692749</v>
      </c>
      <c r="Y15" s="107">
        <v>-1.2752416133880615</v>
      </c>
      <c r="Z15" s="107"/>
      <c r="AA15" s="108"/>
      <c r="AB15" s="108"/>
      <c r="AC15" s="108"/>
    </row>
    <row r="16" spans="1:52" ht="15" customHeight="1">
      <c r="N16" s="28"/>
      <c r="O16" s="33"/>
      <c r="P16" s="33"/>
      <c r="Q16" s="33"/>
      <c r="R16" s="96">
        <v>30</v>
      </c>
      <c r="S16" s="110">
        <v>124</v>
      </c>
      <c r="T16" s="96">
        <v>16</v>
      </c>
      <c r="U16" s="96">
        <v>30</v>
      </c>
      <c r="V16" s="96">
        <v>0</v>
      </c>
      <c r="W16" s="96">
        <v>-1.619310736656189</v>
      </c>
      <c r="X16" s="96">
        <v>-0.38211613893508911</v>
      </c>
      <c r="Y16" s="96">
        <v>-0.32785370945930481</v>
      </c>
      <c r="AA16" s="108"/>
      <c r="AB16" s="108"/>
      <c r="AC16" s="108"/>
    </row>
    <row r="17" spans="2:29" ht="15" customHeight="1">
      <c r="N17" s="28"/>
      <c r="O17" s="33"/>
      <c r="P17" s="33"/>
      <c r="Q17" s="33"/>
      <c r="AA17" s="108"/>
      <c r="AB17" s="108"/>
      <c r="AC17" s="108"/>
    </row>
    <row r="18" spans="2:29" ht="15" customHeight="1">
      <c r="N18" s="28"/>
      <c r="O18" s="33"/>
      <c r="P18" s="33"/>
      <c r="Q18" s="33"/>
      <c r="AA18" s="108"/>
      <c r="AB18" s="108"/>
      <c r="AC18" s="108"/>
    </row>
    <row r="19" spans="2:29" ht="15" customHeight="1">
      <c r="N19" s="28"/>
      <c r="O19" s="33"/>
      <c r="P19" s="33"/>
      <c r="Q19" s="33"/>
      <c r="AA19" s="108"/>
      <c r="AB19" s="108"/>
      <c r="AC19" s="108"/>
    </row>
    <row r="20" spans="2:29" ht="15" customHeight="1">
      <c r="N20" s="28"/>
      <c r="O20" s="33"/>
      <c r="P20" s="33"/>
      <c r="Q20" s="33"/>
      <c r="AA20" s="108"/>
      <c r="AB20" s="108"/>
      <c r="AC20" s="108"/>
    </row>
    <row r="23" spans="2:29" ht="15" customHeight="1">
      <c r="B23" s="257" t="s">
        <v>0</v>
      </c>
      <c r="C23" s="218" t="s">
        <v>27</v>
      </c>
      <c r="D23" s="218"/>
      <c r="E23" s="218"/>
      <c r="F23" s="218"/>
      <c r="G23" s="218"/>
      <c r="H23" s="218"/>
      <c r="I23" s="258"/>
      <c r="J23" s="259" t="s">
        <v>28</v>
      </c>
      <c r="K23" s="260"/>
      <c r="L23" s="260"/>
      <c r="M23" s="260"/>
      <c r="N23" s="260"/>
    </row>
    <row r="24" spans="2:29" ht="15" customHeight="1">
      <c r="B24" s="257"/>
      <c r="C24" s="218"/>
      <c r="D24" s="218"/>
      <c r="E24" s="218"/>
      <c r="F24" s="218"/>
      <c r="G24" s="218"/>
      <c r="H24" s="218"/>
      <c r="I24" s="258"/>
      <c r="J24" s="261" t="s">
        <v>29</v>
      </c>
      <c r="K24" s="262"/>
      <c r="L24" s="262"/>
      <c r="M24" s="262"/>
      <c r="N24" s="262"/>
    </row>
    <row r="25" spans="2:29" ht="15" customHeight="1">
      <c r="B25" s="174">
        <v>1</v>
      </c>
      <c r="C25" s="251" t="s">
        <v>105</v>
      </c>
      <c r="D25" s="251"/>
      <c r="E25" s="251"/>
      <c r="F25" s="251"/>
      <c r="G25" s="251"/>
      <c r="H25" s="251"/>
      <c r="I25" s="251"/>
      <c r="J25" s="252">
        <v>5.6883001327514648</v>
      </c>
      <c r="K25" s="252"/>
      <c r="L25" s="252"/>
      <c r="M25" s="252"/>
      <c r="N25" s="253"/>
    </row>
    <row r="26" spans="2:29" ht="15" customHeight="1">
      <c r="B26" s="174">
        <v>2</v>
      </c>
      <c r="C26" s="251" t="s">
        <v>106</v>
      </c>
      <c r="D26" s="251"/>
      <c r="E26" s="251"/>
      <c r="F26" s="251"/>
      <c r="G26" s="251"/>
      <c r="H26" s="251"/>
      <c r="I26" s="251"/>
      <c r="J26" s="254">
        <v>10.269105911254883</v>
      </c>
      <c r="K26" s="254"/>
      <c r="L26" s="254"/>
      <c r="M26" s="254"/>
      <c r="N26" s="255"/>
    </row>
    <row r="27" spans="2:29" ht="15" customHeight="1">
      <c r="B27" s="174">
        <v>3</v>
      </c>
      <c r="C27" s="256" t="s">
        <v>102</v>
      </c>
      <c r="D27" s="251"/>
      <c r="E27" s="251"/>
      <c r="F27" s="251"/>
      <c r="G27" s="251"/>
      <c r="H27" s="251"/>
      <c r="I27" s="251"/>
      <c r="J27" s="254">
        <v>17.530878067016602</v>
      </c>
      <c r="K27" s="254"/>
      <c r="L27" s="254"/>
      <c r="M27" s="254"/>
      <c r="N27" s="255"/>
    </row>
    <row r="28" spans="2:29" ht="15" customHeight="1">
      <c r="B28" s="174"/>
      <c r="C28" s="251"/>
      <c r="D28" s="251"/>
      <c r="E28" s="251"/>
      <c r="F28" s="251"/>
      <c r="G28" s="251"/>
      <c r="H28" s="251"/>
      <c r="I28" s="251"/>
      <c r="J28" s="254"/>
      <c r="K28" s="254"/>
      <c r="L28" s="254"/>
      <c r="M28" s="254"/>
      <c r="N28" s="255"/>
    </row>
    <row r="29" spans="2:29" ht="15" customHeight="1">
      <c r="B29" s="174"/>
      <c r="C29" s="256"/>
      <c r="D29" s="251"/>
      <c r="E29" s="251"/>
      <c r="F29" s="251"/>
      <c r="G29" s="251"/>
      <c r="H29" s="251"/>
      <c r="I29" s="251"/>
      <c r="J29" s="254"/>
      <c r="K29" s="254"/>
      <c r="L29" s="254"/>
      <c r="M29" s="254"/>
      <c r="N29" s="255"/>
    </row>
    <row r="30" spans="2:29" ht="15" customHeight="1">
      <c r="B30" s="174"/>
      <c r="C30" s="251"/>
      <c r="D30" s="251"/>
      <c r="E30" s="251"/>
      <c r="F30" s="251"/>
      <c r="G30" s="251"/>
      <c r="H30" s="251"/>
      <c r="I30" s="251"/>
      <c r="J30" s="254"/>
      <c r="K30" s="254"/>
      <c r="L30" s="254"/>
      <c r="M30" s="254"/>
      <c r="N30" s="255"/>
    </row>
    <row r="31" spans="2:29" ht="15" customHeight="1">
      <c r="B31" s="174"/>
      <c r="C31" s="256"/>
      <c r="D31" s="251"/>
      <c r="E31" s="251"/>
      <c r="F31" s="251"/>
      <c r="G31" s="251"/>
      <c r="H31" s="251"/>
      <c r="I31" s="251"/>
      <c r="J31" s="254"/>
      <c r="K31" s="254"/>
      <c r="L31" s="254"/>
      <c r="M31" s="254"/>
      <c r="N31" s="255"/>
    </row>
    <row r="32" spans="2:29" ht="15" customHeight="1">
      <c r="B32" s="174"/>
      <c r="C32" s="251"/>
      <c r="D32" s="251"/>
      <c r="E32" s="251"/>
      <c r="F32" s="251"/>
      <c r="G32" s="251"/>
      <c r="H32" s="251"/>
      <c r="I32" s="251"/>
      <c r="J32" s="254"/>
      <c r="K32" s="254"/>
      <c r="L32" s="254"/>
      <c r="M32" s="254"/>
      <c r="N32" s="255"/>
    </row>
    <row r="33" spans="2:14" ht="15" customHeight="1">
      <c r="B33" s="174"/>
      <c r="C33" s="256"/>
      <c r="D33" s="251"/>
      <c r="E33" s="251"/>
      <c r="F33" s="251"/>
      <c r="G33" s="251"/>
      <c r="H33" s="251"/>
      <c r="I33" s="251"/>
      <c r="J33" s="254"/>
      <c r="K33" s="254"/>
      <c r="L33" s="254"/>
      <c r="M33" s="254"/>
      <c r="N33" s="255"/>
    </row>
    <row r="34" spans="2:14" ht="15" customHeight="1">
      <c r="B34" s="174"/>
      <c r="C34" s="251"/>
      <c r="D34" s="251"/>
      <c r="E34" s="251"/>
      <c r="F34" s="251"/>
      <c r="G34" s="251"/>
      <c r="H34" s="251"/>
      <c r="I34" s="251"/>
      <c r="J34" s="254"/>
      <c r="K34" s="254"/>
      <c r="L34" s="254"/>
      <c r="M34" s="254"/>
      <c r="N34" s="255"/>
    </row>
    <row r="35" spans="2:14" ht="15" customHeight="1">
      <c r="B35" s="174"/>
      <c r="C35" s="256"/>
      <c r="D35" s="251"/>
      <c r="E35" s="251"/>
      <c r="F35" s="251"/>
      <c r="G35" s="251"/>
      <c r="H35" s="251"/>
      <c r="I35" s="251"/>
      <c r="J35" s="254"/>
      <c r="K35" s="254"/>
      <c r="L35" s="254"/>
      <c r="M35" s="254"/>
      <c r="N35" s="255"/>
    </row>
    <row r="36" spans="2:14" ht="15" customHeight="1">
      <c r="B36" s="174"/>
      <c r="C36" s="251"/>
      <c r="D36" s="251"/>
      <c r="E36" s="251"/>
      <c r="F36" s="251"/>
      <c r="G36" s="251"/>
      <c r="H36" s="251"/>
      <c r="I36" s="251"/>
      <c r="J36" s="254"/>
      <c r="K36" s="254"/>
      <c r="L36" s="254"/>
      <c r="M36" s="254"/>
      <c r="N36" s="255"/>
    </row>
    <row r="37" spans="2:14" ht="15" customHeight="1">
      <c r="B37" s="174"/>
      <c r="C37" s="256"/>
      <c r="D37" s="251"/>
      <c r="E37" s="251"/>
      <c r="F37" s="251"/>
      <c r="G37" s="251"/>
      <c r="H37" s="251"/>
      <c r="I37" s="251"/>
      <c r="J37" s="254"/>
      <c r="K37" s="254"/>
      <c r="L37" s="254"/>
      <c r="M37" s="254"/>
      <c r="N37" s="255"/>
    </row>
    <row r="38" spans="2:14" ht="15" customHeight="1">
      <c r="B38" s="174"/>
      <c r="C38" s="251"/>
      <c r="D38" s="251"/>
      <c r="E38" s="251"/>
      <c r="F38" s="251"/>
      <c r="G38" s="251"/>
      <c r="H38" s="251"/>
      <c r="I38" s="251"/>
      <c r="J38" s="254"/>
      <c r="K38" s="254"/>
      <c r="L38" s="254"/>
      <c r="M38" s="254"/>
      <c r="N38" s="255"/>
    </row>
    <row r="39" spans="2:14" ht="15" customHeight="1">
      <c r="B39" s="174"/>
      <c r="C39" s="256"/>
      <c r="D39" s="251"/>
      <c r="E39" s="251"/>
      <c r="F39" s="251"/>
      <c r="G39" s="251"/>
      <c r="H39" s="251"/>
      <c r="I39" s="251"/>
      <c r="J39" s="254"/>
      <c r="K39" s="254"/>
      <c r="L39" s="254"/>
      <c r="M39" s="254"/>
      <c r="N39" s="255"/>
    </row>
    <row r="40" spans="2:14" ht="15" customHeight="1">
      <c r="B40" s="174"/>
      <c r="C40" s="256"/>
      <c r="D40" s="251"/>
      <c r="E40" s="251"/>
      <c r="F40" s="251"/>
      <c r="G40" s="251"/>
      <c r="H40" s="251"/>
      <c r="I40" s="251"/>
      <c r="J40" s="254"/>
      <c r="K40" s="254"/>
      <c r="L40" s="254"/>
      <c r="M40" s="254"/>
      <c r="N40" s="255"/>
    </row>
    <row r="41" spans="2:14" ht="15" customHeight="1">
      <c r="B41" s="174"/>
      <c r="C41" s="251"/>
      <c r="D41" s="251"/>
      <c r="E41" s="251"/>
      <c r="F41" s="251"/>
      <c r="G41" s="251"/>
      <c r="H41" s="251"/>
      <c r="I41" s="251"/>
      <c r="J41" s="252"/>
      <c r="K41" s="252"/>
      <c r="L41" s="252"/>
      <c r="M41" s="252"/>
      <c r="N41" s="253"/>
    </row>
    <row r="42" spans="2:14" ht="15" customHeight="1">
      <c r="B42" s="174"/>
      <c r="C42" s="251"/>
      <c r="D42" s="251"/>
      <c r="E42" s="251"/>
      <c r="F42" s="251"/>
      <c r="G42" s="251"/>
      <c r="H42" s="251"/>
      <c r="I42" s="251"/>
      <c r="J42" s="254"/>
      <c r="K42" s="254"/>
      <c r="L42" s="254"/>
      <c r="M42" s="254"/>
      <c r="N42" s="255"/>
    </row>
    <row r="43" spans="2:14" ht="15" customHeight="1">
      <c r="B43" s="174"/>
      <c r="C43" s="256"/>
      <c r="D43" s="251"/>
      <c r="E43" s="251"/>
      <c r="F43" s="251"/>
      <c r="G43" s="251"/>
      <c r="H43" s="251"/>
      <c r="I43" s="251"/>
      <c r="J43" s="254"/>
      <c r="K43" s="254"/>
      <c r="L43" s="254"/>
      <c r="M43" s="254"/>
      <c r="N43" s="255"/>
    </row>
    <row r="44" spans="2:14" ht="15" customHeight="1">
      <c r="B44" s="174"/>
      <c r="C44" s="251"/>
      <c r="D44" s="251"/>
      <c r="E44" s="251"/>
      <c r="F44" s="251"/>
      <c r="G44" s="251"/>
      <c r="H44" s="251"/>
      <c r="I44" s="251"/>
      <c r="J44" s="254"/>
      <c r="K44" s="254"/>
      <c r="L44" s="254"/>
      <c r="M44" s="254"/>
      <c r="N44" s="255"/>
    </row>
    <row r="45" spans="2:14" ht="15" customHeight="1">
      <c r="B45" s="174"/>
      <c r="C45" s="256"/>
      <c r="D45" s="251"/>
      <c r="E45" s="251"/>
      <c r="F45" s="251"/>
      <c r="G45" s="251"/>
      <c r="H45" s="251"/>
      <c r="I45" s="251"/>
      <c r="J45" s="254"/>
      <c r="K45" s="254"/>
      <c r="L45" s="254"/>
      <c r="M45" s="254"/>
      <c r="N45" s="255"/>
    </row>
    <row r="46" spans="2:14" ht="15" customHeight="1">
      <c r="B46" s="174"/>
      <c r="C46" s="251"/>
      <c r="D46" s="251"/>
      <c r="E46" s="251"/>
      <c r="F46" s="251"/>
      <c r="G46" s="251"/>
      <c r="H46" s="251"/>
      <c r="I46" s="251"/>
      <c r="J46" s="254"/>
      <c r="K46" s="254"/>
      <c r="L46" s="254"/>
      <c r="M46" s="254"/>
      <c r="N46" s="255"/>
    </row>
    <row r="47" spans="2:14" ht="15" customHeight="1">
      <c r="B47" s="174"/>
      <c r="C47" s="256"/>
      <c r="D47" s="251"/>
      <c r="E47" s="251"/>
      <c r="F47" s="251"/>
      <c r="G47" s="251"/>
      <c r="H47" s="251"/>
      <c r="I47" s="251"/>
      <c r="J47" s="254"/>
      <c r="K47" s="254"/>
      <c r="L47" s="254"/>
      <c r="M47" s="254"/>
      <c r="N47" s="255"/>
    </row>
    <row r="48" spans="2:14" ht="15" customHeight="1">
      <c r="B48" s="174"/>
      <c r="C48" s="251"/>
      <c r="D48" s="251"/>
      <c r="E48" s="251"/>
      <c r="F48" s="251"/>
      <c r="G48" s="251"/>
      <c r="H48" s="251"/>
      <c r="I48" s="251"/>
      <c r="J48" s="254"/>
      <c r="K48" s="254"/>
      <c r="L48" s="254"/>
      <c r="M48" s="254"/>
      <c r="N48" s="255"/>
    </row>
    <row r="49" spans="2:14" ht="15" customHeight="1">
      <c r="B49" s="174"/>
      <c r="C49" s="256"/>
      <c r="D49" s="251"/>
      <c r="E49" s="251"/>
      <c r="F49" s="251"/>
      <c r="G49" s="251"/>
      <c r="H49" s="251"/>
      <c r="I49" s="251"/>
      <c r="J49" s="254"/>
      <c r="K49" s="254"/>
      <c r="L49" s="254"/>
      <c r="M49" s="254"/>
      <c r="N49" s="255"/>
    </row>
    <row r="50" spans="2:14" ht="15" customHeight="1">
      <c r="B50" s="174"/>
      <c r="C50" s="251"/>
      <c r="D50" s="251"/>
      <c r="E50" s="251"/>
      <c r="F50" s="251"/>
      <c r="G50" s="251"/>
      <c r="H50" s="251"/>
      <c r="I50" s="251"/>
      <c r="J50" s="254"/>
      <c r="K50" s="254"/>
      <c r="L50" s="254"/>
      <c r="M50" s="254"/>
      <c r="N50" s="255"/>
    </row>
    <row r="51" spans="2:14" ht="15" customHeight="1">
      <c r="B51" s="174"/>
      <c r="C51" s="256"/>
      <c r="D51" s="251"/>
      <c r="E51" s="251"/>
      <c r="F51" s="251"/>
      <c r="G51" s="251"/>
      <c r="H51" s="251"/>
      <c r="I51" s="251"/>
      <c r="J51" s="254"/>
      <c r="K51" s="254"/>
      <c r="L51" s="254"/>
      <c r="M51" s="254"/>
      <c r="N51" s="255"/>
    </row>
    <row r="52" spans="2:14" ht="15" customHeight="1">
      <c r="B52" s="174"/>
      <c r="C52" s="251"/>
      <c r="D52" s="251"/>
      <c r="E52" s="251"/>
      <c r="F52" s="251"/>
      <c r="G52" s="251"/>
      <c r="H52" s="251"/>
      <c r="I52" s="251"/>
      <c r="J52" s="254"/>
      <c r="K52" s="254"/>
      <c r="L52" s="254"/>
      <c r="M52" s="254"/>
      <c r="N52" s="255"/>
    </row>
    <row r="53" spans="2:14" ht="15" customHeight="1">
      <c r="B53" s="174"/>
      <c r="C53" s="256"/>
      <c r="D53" s="251"/>
      <c r="E53" s="251"/>
      <c r="F53" s="251"/>
      <c r="G53" s="251"/>
      <c r="H53" s="251"/>
      <c r="I53" s="251"/>
      <c r="J53" s="254"/>
      <c r="K53" s="254"/>
      <c r="L53" s="254"/>
      <c r="M53" s="254"/>
      <c r="N53" s="255"/>
    </row>
    <row r="54" spans="2:14" ht="15" customHeight="1">
      <c r="B54" s="174"/>
      <c r="C54" s="251"/>
      <c r="D54" s="251"/>
      <c r="E54" s="251"/>
      <c r="F54" s="251"/>
      <c r="G54" s="251"/>
      <c r="H54" s="251"/>
      <c r="I54" s="251"/>
      <c r="J54" s="254"/>
      <c r="K54" s="254"/>
      <c r="L54" s="254"/>
      <c r="M54" s="254"/>
      <c r="N54" s="255"/>
    </row>
    <row r="55" spans="2:14" ht="15" customHeight="1">
      <c r="B55" s="174"/>
      <c r="C55" s="256"/>
      <c r="D55" s="251"/>
      <c r="E55" s="251"/>
      <c r="F55" s="251"/>
      <c r="G55" s="251"/>
      <c r="H55" s="251"/>
      <c r="I55" s="251"/>
      <c r="J55" s="254"/>
      <c r="K55" s="254"/>
      <c r="L55" s="254"/>
      <c r="M55" s="254"/>
      <c r="N55" s="255"/>
    </row>
    <row r="56" spans="2:14" ht="15" customHeight="1">
      <c r="B56" s="174"/>
      <c r="C56" s="256"/>
      <c r="D56" s="251"/>
      <c r="E56" s="251"/>
      <c r="F56" s="251"/>
      <c r="G56" s="251"/>
      <c r="H56" s="251"/>
      <c r="I56" s="251"/>
      <c r="J56" s="254"/>
      <c r="K56" s="254"/>
      <c r="L56" s="254"/>
      <c r="M56" s="254"/>
      <c r="N56" s="255"/>
    </row>
    <row r="57" spans="2:14" ht="15" customHeight="1">
      <c r="B57" s="174"/>
      <c r="C57" s="251"/>
      <c r="D57" s="251"/>
      <c r="E57" s="251"/>
      <c r="F57" s="251"/>
      <c r="G57" s="251"/>
      <c r="H57" s="251"/>
      <c r="I57" s="251"/>
      <c r="J57" s="252"/>
      <c r="K57" s="252"/>
      <c r="L57" s="252"/>
      <c r="M57" s="252"/>
      <c r="N57" s="253"/>
    </row>
    <row r="58" spans="2:14" ht="15" customHeight="1">
      <c r="B58" s="174"/>
      <c r="C58" s="251"/>
      <c r="D58" s="251"/>
      <c r="E58" s="251"/>
      <c r="F58" s="251"/>
      <c r="G58" s="251"/>
      <c r="H58" s="251"/>
      <c r="I58" s="251"/>
      <c r="J58" s="254"/>
      <c r="K58" s="254"/>
      <c r="L58" s="254"/>
      <c r="M58" s="254"/>
      <c r="N58" s="255"/>
    </row>
    <row r="59" spans="2:14" ht="15" customHeight="1">
      <c r="B59" s="174"/>
      <c r="C59" s="256"/>
      <c r="D59" s="251"/>
      <c r="E59" s="251"/>
      <c r="F59" s="251"/>
      <c r="G59" s="251"/>
      <c r="H59" s="251"/>
      <c r="I59" s="251"/>
      <c r="J59" s="254"/>
      <c r="K59" s="254"/>
      <c r="L59" s="254"/>
      <c r="M59" s="254"/>
      <c r="N59" s="255"/>
    </row>
    <row r="60" spans="2:14" ht="15" customHeight="1">
      <c r="B60" s="174"/>
      <c r="C60" s="251"/>
      <c r="D60" s="251"/>
      <c r="E60" s="251"/>
      <c r="F60" s="251"/>
      <c r="G60" s="251"/>
      <c r="H60" s="251"/>
      <c r="I60" s="251"/>
      <c r="J60" s="254"/>
      <c r="K60" s="254"/>
      <c r="L60" s="254"/>
      <c r="M60" s="254"/>
      <c r="N60" s="255"/>
    </row>
    <row r="61" spans="2:14" ht="15" customHeight="1">
      <c r="B61" s="174"/>
      <c r="C61" s="256"/>
      <c r="D61" s="251"/>
      <c r="E61" s="251"/>
      <c r="F61" s="251"/>
      <c r="G61" s="251"/>
      <c r="H61" s="251"/>
      <c r="I61" s="251"/>
      <c r="J61" s="254"/>
      <c r="K61" s="254"/>
      <c r="L61" s="254"/>
      <c r="M61" s="254"/>
      <c r="N61" s="255"/>
    </row>
    <row r="62" spans="2:14" ht="15" customHeight="1">
      <c r="B62" s="174"/>
      <c r="C62" s="251"/>
      <c r="D62" s="251"/>
      <c r="E62" s="251"/>
      <c r="F62" s="251"/>
      <c r="G62" s="251"/>
      <c r="H62" s="251"/>
      <c r="I62" s="251"/>
      <c r="J62" s="254"/>
      <c r="K62" s="254"/>
      <c r="L62" s="254"/>
      <c r="M62" s="254"/>
      <c r="N62" s="255"/>
    </row>
    <row r="63" spans="2:14" ht="15" customHeight="1">
      <c r="B63" s="174"/>
      <c r="C63" s="256"/>
      <c r="D63" s="251"/>
      <c r="E63" s="251"/>
      <c r="F63" s="251"/>
      <c r="G63" s="251"/>
      <c r="H63" s="251"/>
      <c r="I63" s="251"/>
      <c r="J63" s="254"/>
      <c r="K63" s="254"/>
      <c r="L63" s="254"/>
      <c r="M63" s="254"/>
      <c r="N63" s="255"/>
    </row>
    <row r="64" spans="2:14" ht="15" customHeight="1">
      <c r="B64" s="174"/>
      <c r="C64" s="251"/>
      <c r="D64" s="251"/>
      <c r="E64" s="251"/>
      <c r="F64" s="251"/>
      <c r="G64" s="251"/>
      <c r="H64" s="251"/>
      <c r="I64" s="251"/>
      <c r="J64" s="254"/>
      <c r="K64" s="254"/>
      <c r="L64" s="254"/>
      <c r="M64" s="254"/>
      <c r="N64" s="255"/>
    </row>
    <row r="65" spans="2:14" ht="15" customHeight="1">
      <c r="B65" s="174"/>
      <c r="C65" s="256"/>
      <c r="D65" s="251"/>
      <c r="E65" s="251"/>
      <c r="F65" s="251"/>
      <c r="G65" s="251"/>
      <c r="H65" s="251"/>
      <c r="I65" s="251"/>
      <c r="J65" s="254"/>
      <c r="K65" s="254"/>
      <c r="L65" s="254"/>
      <c r="M65" s="254"/>
      <c r="N65" s="255"/>
    </row>
    <row r="66" spans="2:14" ht="15" customHeight="1">
      <c r="B66" s="174"/>
      <c r="C66" s="251"/>
      <c r="D66" s="251"/>
      <c r="E66" s="251"/>
      <c r="F66" s="251"/>
      <c r="G66" s="251"/>
      <c r="H66" s="251"/>
      <c r="I66" s="251"/>
      <c r="J66" s="254"/>
      <c r="K66" s="254"/>
      <c r="L66" s="254"/>
      <c r="M66" s="254"/>
      <c r="N66" s="255"/>
    </row>
    <row r="67" spans="2:14" ht="15" customHeight="1">
      <c r="B67" s="174"/>
      <c r="C67" s="256"/>
      <c r="D67" s="251"/>
      <c r="E67" s="251"/>
      <c r="F67" s="251"/>
      <c r="G67" s="251"/>
      <c r="H67" s="251"/>
      <c r="I67" s="251"/>
      <c r="J67" s="254"/>
      <c r="K67" s="254"/>
      <c r="L67" s="254"/>
      <c r="M67" s="254"/>
      <c r="N67" s="255"/>
    </row>
    <row r="68" spans="2:14" ht="15" customHeight="1">
      <c r="B68" s="174"/>
      <c r="C68" s="251"/>
      <c r="D68" s="251"/>
      <c r="E68" s="251"/>
      <c r="F68" s="251"/>
      <c r="G68" s="251"/>
      <c r="H68" s="251"/>
      <c r="I68" s="251"/>
      <c r="J68" s="254"/>
      <c r="K68" s="254"/>
      <c r="L68" s="254"/>
      <c r="M68" s="254"/>
      <c r="N68" s="255"/>
    </row>
    <row r="69" spans="2:14" ht="15" customHeight="1">
      <c r="B69" s="174"/>
      <c r="C69" s="256"/>
      <c r="D69" s="251"/>
      <c r="E69" s="251"/>
      <c r="F69" s="251"/>
      <c r="G69" s="251"/>
      <c r="H69" s="251"/>
      <c r="I69" s="251"/>
      <c r="J69" s="254"/>
      <c r="K69" s="254"/>
      <c r="L69" s="254"/>
      <c r="M69" s="254"/>
      <c r="N69" s="255"/>
    </row>
    <row r="70" spans="2:14" ht="15" customHeight="1">
      <c r="B70" s="174"/>
      <c r="C70" s="251"/>
      <c r="D70" s="251"/>
      <c r="E70" s="251"/>
      <c r="F70" s="251"/>
      <c r="G70" s="251"/>
      <c r="H70" s="251"/>
      <c r="I70" s="251"/>
      <c r="J70" s="254"/>
      <c r="K70" s="254"/>
      <c r="L70" s="254"/>
      <c r="M70" s="254"/>
      <c r="N70" s="255"/>
    </row>
    <row r="71" spans="2:14" ht="15" customHeight="1">
      <c r="B71" s="174"/>
      <c r="C71" s="256"/>
      <c r="D71" s="251"/>
      <c r="E71" s="251"/>
      <c r="F71" s="251"/>
      <c r="G71" s="251"/>
      <c r="H71" s="251"/>
      <c r="I71" s="251"/>
      <c r="J71" s="254"/>
      <c r="K71" s="254"/>
      <c r="L71" s="254"/>
      <c r="M71" s="254"/>
      <c r="N71" s="255"/>
    </row>
    <row r="72" spans="2:14" ht="15" customHeight="1">
      <c r="B72" s="174"/>
      <c r="C72" s="256"/>
      <c r="D72" s="251"/>
      <c r="E72" s="251"/>
      <c r="F72" s="251"/>
      <c r="G72" s="251"/>
      <c r="H72" s="251"/>
      <c r="I72" s="251"/>
      <c r="J72" s="254"/>
      <c r="K72" s="254"/>
      <c r="L72" s="254"/>
      <c r="M72" s="254"/>
      <c r="N72" s="255"/>
    </row>
    <row r="73" spans="2:14" ht="15" customHeight="1">
      <c r="B73" s="174"/>
      <c r="C73" s="251"/>
      <c r="D73" s="251"/>
      <c r="E73" s="251"/>
      <c r="F73" s="251"/>
      <c r="G73" s="251"/>
      <c r="H73" s="251"/>
      <c r="I73" s="251"/>
      <c r="J73" s="252"/>
      <c r="K73" s="252"/>
      <c r="L73" s="252"/>
      <c r="M73" s="252"/>
      <c r="N73" s="253"/>
    </row>
    <row r="74" spans="2:14" ht="15" customHeight="1">
      <c r="B74" s="174"/>
      <c r="C74" s="251"/>
      <c r="D74" s="251"/>
      <c r="E74" s="251"/>
      <c r="F74" s="251"/>
      <c r="G74" s="251"/>
      <c r="H74" s="251"/>
      <c r="I74" s="251"/>
      <c r="J74" s="254"/>
      <c r="K74" s="254"/>
      <c r="L74" s="254"/>
      <c r="M74" s="254"/>
      <c r="N74" s="255"/>
    </row>
    <row r="75" spans="2:14" ht="15" customHeight="1">
      <c r="B75" s="174"/>
      <c r="C75" s="256"/>
      <c r="D75" s="251"/>
      <c r="E75" s="251"/>
      <c r="F75" s="251"/>
      <c r="G75" s="251"/>
      <c r="H75" s="251"/>
      <c r="I75" s="251"/>
      <c r="J75" s="254"/>
      <c r="K75" s="254"/>
      <c r="L75" s="254"/>
      <c r="M75" s="254"/>
      <c r="N75" s="255"/>
    </row>
    <row r="76" spans="2:14" ht="15" customHeight="1">
      <c r="B76" s="174"/>
      <c r="C76" s="251"/>
      <c r="D76" s="251"/>
      <c r="E76" s="251"/>
      <c r="F76" s="251"/>
      <c r="G76" s="251"/>
      <c r="H76" s="251"/>
      <c r="I76" s="251"/>
      <c r="J76" s="254"/>
      <c r="K76" s="254"/>
      <c r="L76" s="254"/>
      <c r="M76" s="254"/>
      <c r="N76" s="255"/>
    </row>
    <row r="77" spans="2:14" ht="15" customHeight="1">
      <c r="B77" s="174"/>
      <c r="C77" s="256"/>
      <c r="D77" s="251"/>
      <c r="E77" s="251"/>
      <c r="F77" s="251"/>
      <c r="G77" s="251"/>
      <c r="H77" s="251"/>
      <c r="I77" s="251"/>
      <c r="J77" s="254"/>
      <c r="K77" s="254"/>
      <c r="L77" s="254"/>
      <c r="M77" s="254"/>
      <c r="N77" s="255"/>
    </row>
    <row r="78" spans="2:14" ht="15" customHeight="1">
      <c r="B78" s="174"/>
      <c r="C78" s="251"/>
      <c r="D78" s="251"/>
      <c r="E78" s="251"/>
      <c r="F78" s="251"/>
      <c r="G78" s="251"/>
      <c r="H78" s="251"/>
      <c r="I78" s="251"/>
      <c r="J78" s="254"/>
      <c r="K78" s="254"/>
      <c r="L78" s="254"/>
      <c r="M78" s="254"/>
      <c r="N78" s="255"/>
    </row>
    <row r="79" spans="2:14" ht="15" customHeight="1">
      <c r="B79" s="174"/>
      <c r="C79" s="256"/>
      <c r="D79" s="251"/>
      <c r="E79" s="251"/>
      <c r="F79" s="251"/>
      <c r="G79" s="251"/>
      <c r="H79" s="251"/>
      <c r="I79" s="251"/>
      <c r="J79" s="254"/>
      <c r="K79" s="254"/>
      <c r="L79" s="254"/>
      <c r="M79" s="254"/>
      <c r="N79" s="255"/>
    </row>
    <row r="80" spans="2:14" ht="15" customHeight="1">
      <c r="B80" s="174"/>
      <c r="C80" s="251"/>
      <c r="D80" s="251"/>
      <c r="E80" s="251"/>
      <c r="F80" s="251"/>
      <c r="G80" s="251"/>
      <c r="H80" s="251"/>
      <c r="I80" s="251"/>
      <c r="J80" s="254"/>
      <c r="K80" s="254"/>
      <c r="L80" s="254"/>
      <c r="M80" s="254"/>
      <c r="N80" s="255"/>
    </row>
    <row r="81" spans="2:14" ht="15" customHeight="1">
      <c r="B81" s="174"/>
      <c r="C81" s="256"/>
      <c r="D81" s="251"/>
      <c r="E81" s="251"/>
      <c r="F81" s="251"/>
      <c r="G81" s="251"/>
      <c r="H81" s="251"/>
      <c r="I81" s="251"/>
      <c r="J81" s="254"/>
      <c r="K81" s="254"/>
      <c r="L81" s="254"/>
      <c r="M81" s="254"/>
      <c r="N81" s="255"/>
    </row>
    <row r="82" spans="2:14" ht="15" customHeight="1">
      <c r="B82" s="174"/>
      <c r="C82" s="251"/>
      <c r="D82" s="251"/>
      <c r="E82" s="251"/>
      <c r="F82" s="251"/>
      <c r="G82" s="251"/>
      <c r="H82" s="251"/>
      <c r="I82" s="251"/>
      <c r="J82" s="254"/>
      <c r="K82" s="254"/>
      <c r="L82" s="254"/>
      <c r="M82" s="254"/>
      <c r="N82" s="255"/>
    </row>
    <row r="83" spans="2:14" ht="15" customHeight="1">
      <c r="B83" s="174"/>
      <c r="C83" s="256"/>
      <c r="D83" s="251"/>
      <c r="E83" s="251"/>
      <c r="F83" s="251"/>
      <c r="G83" s="251"/>
      <c r="H83" s="251"/>
      <c r="I83" s="251"/>
      <c r="J83" s="254"/>
      <c r="K83" s="254"/>
      <c r="L83" s="254"/>
      <c r="M83" s="254"/>
      <c r="N83" s="255"/>
    </row>
    <row r="84" spans="2:14" ht="15" customHeight="1">
      <c r="B84" s="174"/>
      <c r="C84" s="251"/>
      <c r="D84" s="251"/>
      <c r="E84" s="251"/>
      <c r="F84" s="251"/>
      <c r="G84" s="251"/>
      <c r="H84" s="251"/>
      <c r="I84" s="251"/>
      <c r="J84" s="254"/>
      <c r="K84" s="254"/>
      <c r="L84" s="254"/>
      <c r="M84" s="254"/>
      <c r="N84" s="255"/>
    </row>
    <row r="85" spans="2:14" ht="15" customHeight="1">
      <c r="B85" s="174"/>
      <c r="C85" s="256"/>
      <c r="D85" s="251"/>
      <c r="E85" s="251"/>
      <c r="F85" s="251"/>
      <c r="G85" s="251"/>
      <c r="H85" s="251"/>
      <c r="I85" s="251"/>
      <c r="J85" s="254"/>
      <c r="K85" s="254"/>
      <c r="L85" s="254"/>
      <c r="M85" s="254"/>
      <c r="N85" s="255"/>
    </row>
    <row r="86" spans="2:14" ht="15" customHeight="1">
      <c r="B86" s="174"/>
      <c r="C86" s="251"/>
      <c r="D86" s="251"/>
      <c r="E86" s="251"/>
      <c r="F86" s="251"/>
      <c r="G86" s="251"/>
      <c r="H86" s="251"/>
      <c r="I86" s="251"/>
      <c r="J86" s="254"/>
      <c r="K86" s="254"/>
      <c r="L86" s="254"/>
      <c r="M86" s="254"/>
      <c r="N86" s="255"/>
    </row>
    <row r="87" spans="2:14" ht="15" customHeight="1">
      <c r="B87" s="174"/>
      <c r="C87" s="256"/>
      <c r="D87" s="251"/>
      <c r="E87" s="251"/>
      <c r="F87" s="251"/>
      <c r="G87" s="251"/>
      <c r="H87" s="251"/>
      <c r="I87" s="251"/>
      <c r="J87" s="254"/>
      <c r="K87" s="254"/>
      <c r="L87" s="254"/>
      <c r="M87" s="254"/>
      <c r="N87" s="255"/>
    </row>
    <row r="88" spans="2:14" ht="15" customHeight="1">
      <c r="B88" s="174"/>
      <c r="C88" s="256"/>
      <c r="D88" s="251"/>
      <c r="E88" s="251"/>
      <c r="F88" s="251"/>
      <c r="G88" s="251"/>
      <c r="H88" s="251"/>
      <c r="I88" s="251"/>
      <c r="J88" s="254"/>
      <c r="K88" s="254"/>
      <c r="L88" s="254"/>
      <c r="M88" s="254"/>
      <c r="N88" s="255"/>
    </row>
    <row r="89" spans="2:14" ht="15" customHeight="1">
      <c r="B89" s="174"/>
      <c r="C89" s="251"/>
      <c r="D89" s="251"/>
      <c r="E89" s="251"/>
      <c r="F89" s="251"/>
      <c r="G89" s="251"/>
      <c r="H89" s="251"/>
      <c r="I89" s="251"/>
      <c r="J89" s="252"/>
      <c r="K89" s="252"/>
      <c r="L89" s="252"/>
      <c r="M89" s="252"/>
      <c r="N89" s="253"/>
    </row>
    <row r="90" spans="2:14" ht="15" customHeight="1">
      <c r="B90" s="174"/>
      <c r="C90" s="251"/>
      <c r="D90" s="251"/>
      <c r="E90" s="251"/>
      <c r="F90" s="251"/>
      <c r="G90" s="251"/>
      <c r="H90" s="251"/>
      <c r="I90" s="251"/>
      <c r="J90" s="254"/>
      <c r="K90" s="254"/>
      <c r="L90" s="254"/>
      <c r="M90" s="254"/>
      <c r="N90" s="255"/>
    </row>
    <row r="91" spans="2:14" ht="15" customHeight="1">
      <c r="B91" s="174"/>
      <c r="C91" s="256"/>
      <c r="D91" s="251"/>
      <c r="E91" s="251"/>
      <c r="F91" s="251"/>
      <c r="G91" s="251"/>
      <c r="H91" s="251"/>
      <c r="I91" s="251"/>
      <c r="J91" s="254"/>
      <c r="K91" s="254"/>
      <c r="L91" s="254"/>
      <c r="M91" s="254"/>
      <c r="N91" s="255"/>
    </row>
    <row r="92" spans="2:14" ht="15" customHeight="1">
      <c r="B92" s="174"/>
      <c r="C92" s="251"/>
      <c r="D92" s="251"/>
      <c r="E92" s="251"/>
      <c r="F92" s="251"/>
      <c r="G92" s="251"/>
      <c r="H92" s="251"/>
      <c r="I92" s="251"/>
      <c r="J92" s="254"/>
      <c r="K92" s="254"/>
      <c r="L92" s="254"/>
      <c r="M92" s="254"/>
      <c r="N92" s="255"/>
    </row>
    <row r="93" spans="2:14" ht="15" customHeight="1">
      <c r="B93" s="174"/>
      <c r="C93" s="256"/>
      <c r="D93" s="251"/>
      <c r="E93" s="251"/>
      <c r="F93" s="251"/>
      <c r="G93" s="251"/>
      <c r="H93" s="251"/>
      <c r="I93" s="251"/>
      <c r="J93" s="254"/>
      <c r="K93" s="254"/>
      <c r="L93" s="254"/>
      <c r="M93" s="254"/>
      <c r="N93" s="255"/>
    </row>
    <row r="94" spans="2:14" ht="15" customHeight="1">
      <c r="B94" s="174"/>
      <c r="C94" s="251"/>
      <c r="D94" s="251"/>
      <c r="E94" s="251"/>
      <c r="F94" s="251"/>
      <c r="G94" s="251"/>
      <c r="H94" s="251"/>
      <c r="I94" s="251"/>
      <c r="J94" s="254"/>
      <c r="K94" s="254"/>
      <c r="L94" s="254"/>
      <c r="M94" s="254"/>
      <c r="N94" s="255"/>
    </row>
    <row r="95" spans="2:14" ht="15" customHeight="1">
      <c r="B95" s="174"/>
      <c r="C95" s="256"/>
      <c r="D95" s="251"/>
      <c r="E95" s="251"/>
      <c r="F95" s="251"/>
      <c r="G95" s="251"/>
      <c r="H95" s="251"/>
      <c r="I95" s="251"/>
      <c r="J95" s="254"/>
      <c r="K95" s="254"/>
      <c r="L95" s="254"/>
      <c r="M95" s="254"/>
      <c r="N95" s="255"/>
    </row>
    <row r="96" spans="2:14" ht="15" customHeight="1">
      <c r="B96" s="174"/>
      <c r="C96" s="251"/>
      <c r="D96" s="251"/>
      <c r="E96" s="251"/>
      <c r="F96" s="251"/>
      <c r="G96" s="251"/>
      <c r="H96" s="251"/>
      <c r="I96" s="251"/>
      <c r="J96" s="254"/>
      <c r="K96" s="254"/>
      <c r="L96" s="254"/>
      <c r="M96" s="254"/>
      <c r="N96" s="255"/>
    </row>
    <row r="97" spans="2:14" ht="15" customHeight="1">
      <c r="B97" s="174"/>
      <c r="C97" s="256"/>
      <c r="D97" s="251"/>
      <c r="E97" s="251"/>
      <c r="F97" s="251"/>
      <c r="G97" s="251"/>
      <c r="H97" s="251"/>
      <c r="I97" s="251"/>
      <c r="J97" s="254"/>
      <c r="K97" s="254"/>
      <c r="L97" s="254"/>
      <c r="M97" s="254"/>
      <c r="N97" s="255"/>
    </row>
    <row r="98" spans="2:14" ht="15" customHeight="1">
      <c r="B98" s="174"/>
      <c r="C98" s="251"/>
      <c r="D98" s="251"/>
      <c r="E98" s="251"/>
      <c r="F98" s="251"/>
      <c r="G98" s="251"/>
      <c r="H98" s="251"/>
      <c r="I98" s="251"/>
      <c r="J98" s="254"/>
      <c r="K98" s="254"/>
      <c r="L98" s="254"/>
      <c r="M98" s="254"/>
      <c r="N98" s="255"/>
    </row>
    <row r="99" spans="2:14" ht="15" customHeight="1">
      <c r="B99" s="174"/>
      <c r="C99" s="256"/>
      <c r="D99" s="251"/>
      <c r="E99" s="251"/>
      <c r="F99" s="251"/>
      <c r="G99" s="251"/>
      <c r="H99" s="251"/>
      <c r="I99" s="251"/>
      <c r="J99" s="254"/>
      <c r="K99" s="254"/>
      <c r="L99" s="254"/>
      <c r="M99" s="254"/>
      <c r="N99" s="255"/>
    </row>
    <row r="100" spans="2:14" ht="15" customHeight="1">
      <c r="B100" s="174"/>
      <c r="C100" s="251"/>
      <c r="D100" s="251"/>
      <c r="E100" s="251"/>
      <c r="F100" s="251"/>
      <c r="G100" s="251"/>
      <c r="H100" s="251"/>
      <c r="I100" s="251"/>
      <c r="J100" s="254"/>
      <c r="K100" s="254"/>
      <c r="L100" s="254"/>
      <c r="M100" s="254"/>
      <c r="N100" s="255"/>
    </row>
    <row r="101" spans="2:14" ht="15" customHeight="1">
      <c r="B101" s="174"/>
      <c r="C101" s="256"/>
      <c r="D101" s="251"/>
      <c r="E101" s="251"/>
      <c r="F101" s="251"/>
      <c r="G101" s="251"/>
      <c r="H101" s="251"/>
      <c r="I101" s="251"/>
      <c r="J101" s="254"/>
      <c r="K101" s="254"/>
      <c r="L101" s="254"/>
      <c r="M101" s="254"/>
      <c r="N101" s="255"/>
    </row>
    <row r="102" spans="2:14" ht="15" customHeight="1">
      <c r="B102" s="174"/>
      <c r="C102" s="251"/>
      <c r="D102" s="251"/>
      <c r="E102" s="251"/>
      <c r="F102" s="251"/>
      <c r="G102" s="251"/>
      <c r="H102" s="251"/>
      <c r="I102" s="251"/>
      <c r="J102" s="254"/>
      <c r="K102" s="254"/>
      <c r="L102" s="254"/>
      <c r="M102" s="254"/>
      <c r="N102" s="255"/>
    </row>
    <row r="103" spans="2:14" ht="15" customHeight="1">
      <c r="B103" s="174"/>
      <c r="C103" s="256"/>
      <c r="D103" s="251"/>
      <c r="E103" s="251"/>
      <c r="F103" s="251"/>
      <c r="G103" s="251"/>
      <c r="H103" s="251"/>
      <c r="I103" s="251"/>
      <c r="J103" s="254"/>
      <c r="K103" s="254"/>
      <c r="L103" s="254"/>
      <c r="M103" s="254"/>
      <c r="N103" s="255"/>
    </row>
    <row r="104" spans="2:14" ht="15" customHeight="1">
      <c r="B104" s="174"/>
      <c r="C104" s="256"/>
      <c r="D104" s="251"/>
      <c r="E104" s="251"/>
      <c r="F104" s="251"/>
      <c r="G104" s="251"/>
      <c r="H104" s="251"/>
      <c r="I104" s="251"/>
      <c r="J104" s="254"/>
      <c r="K104" s="254"/>
      <c r="L104" s="254"/>
      <c r="M104" s="254"/>
      <c r="N104" s="255"/>
    </row>
    <row r="105" spans="2:14" ht="15" customHeight="1">
      <c r="B105" s="174"/>
      <c r="C105" s="251"/>
      <c r="D105" s="251"/>
      <c r="E105" s="251"/>
      <c r="F105" s="251"/>
      <c r="G105" s="251"/>
      <c r="H105" s="251"/>
      <c r="I105" s="251"/>
      <c r="J105" s="252"/>
      <c r="K105" s="252"/>
      <c r="L105" s="252"/>
      <c r="M105" s="252"/>
      <c r="N105" s="253"/>
    </row>
    <row r="106" spans="2:14" ht="15" customHeight="1">
      <c r="B106" s="174"/>
      <c r="C106" s="251"/>
      <c r="D106" s="251"/>
      <c r="E106" s="251"/>
      <c r="F106" s="251"/>
      <c r="G106" s="251"/>
      <c r="H106" s="251"/>
      <c r="I106" s="251"/>
      <c r="J106" s="254"/>
      <c r="K106" s="254"/>
      <c r="L106" s="254"/>
      <c r="M106" s="254"/>
      <c r="N106" s="255"/>
    </row>
    <row r="107" spans="2:14" ht="15" customHeight="1">
      <c r="B107" s="174"/>
      <c r="C107" s="256"/>
      <c r="D107" s="251"/>
      <c r="E107" s="251"/>
      <c r="F107" s="251"/>
      <c r="G107" s="251"/>
      <c r="H107" s="251"/>
      <c r="I107" s="251"/>
      <c r="J107" s="254"/>
      <c r="K107" s="254"/>
      <c r="L107" s="254"/>
      <c r="M107" s="254"/>
      <c r="N107" s="255"/>
    </row>
    <row r="108" spans="2:14" ht="15" customHeight="1">
      <c r="B108" s="174"/>
      <c r="C108" s="251"/>
      <c r="D108" s="251"/>
      <c r="E108" s="251"/>
      <c r="F108" s="251"/>
      <c r="G108" s="251"/>
      <c r="H108" s="251"/>
      <c r="I108" s="251"/>
      <c r="J108" s="254"/>
      <c r="K108" s="254"/>
      <c r="L108" s="254"/>
      <c r="M108" s="254"/>
      <c r="N108" s="255"/>
    </row>
    <row r="109" spans="2:14" ht="15" customHeight="1">
      <c r="B109" s="174"/>
      <c r="C109" s="256"/>
      <c r="D109" s="251"/>
      <c r="E109" s="251"/>
      <c r="F109" s="251"/>
      <c r="G109" s="251"/>
      <c r="H109" s="251"/>
      <c r="I109" s="251"/>
      <c r="J109" s="254"/>
      <c r="K109" s="254"/>
      <c r="L109" s="254"/>
      <c r="M109" s="254"/>
      <c r="N109" s="255"/>
    </row>
    <row r="110" spans="2:14" ht="15" customHeight="1">
      <c r="B110" s="174"/>
      <c r="C110" s="251"/>
      <c r="D110" s="251"/>
      <c r="E110" s="251"/>
      <c r="F110" s="251"/>
      <c r="G110" s="251"/>
      <c r="H110" s="251"/>
      <c r="I110" s="251"/>
      <c r="J110" s="254"/>
      <c r="K110" s="254"/>
      <c r="L110" s="254"/>
      <c r="M110" s="254"/>
      <c r="N110" s="255"/>
    </row>
    <row r="111" spans="2:14" ht="15" customHeight="1">
      <c r="B111" s="174"/>
      <c r="C111" s="256"/>
      <c r="D111" s="251"/>
      <c r="E111" s="251"/>
      <c r="F111" s="251"/>
      <c r="G111" s="251"/>
      <c r="H111" s="251"/>
      <c r="I111" s="251"/>
      <c r="J111" s="254"/>
      <c r="K111" s="254"/>
      <c r="L111" s="254"/>
      <c r="M111" s="254"/>
      <c r="N111" s="255"/>
    </row>
    <row r="112" spans="2:14" ht="15" customHeight="1">
      <c r="B112" s="174"/>
      <c r="C112" s="251"/>
      <c r="D112" s="251"/>
      <c r="E112" s="251"/>
      <c r="F112" s="251"/>
      <c r="G112" s="251"/>
      <c r="H112" s="251"/>
      <c r="I112" s="251"/>
      <c r="J112" s="254"/>
      <c r="K112" s="254"/>
      <c r="L112" s="254"/>
      <c r="M112" s="254"/>
      <c r="N112" s="255"/>
    </row>
    <row r="113" spans="2:14" ht="15" customHeight="1">
      <c r="B113" s="174"/>
      <c r="C113" s="256"/>
      <c r="D113" s="251"/>
      <c r="E113" s="251"/>
      <c r="F113" s="251"/>
      <c r="G113" s="251"/>
      <c r="H113" s="251"/>
      <c r="I113" s="251"/>
      <c r="J113" s="254"/>
      <c r="K113" s="254"/>
      <c r="L113" s="254"/>
      <c r="M113" s="254"/>
      <c r="N113" s="255"/>
    </row>
    <row r="114" spans="2:14" ht="15" customHeight="1">
      <c r="B114" s="174"/>
      <c r="C114" s="251"/>
      <c r="D114" s="251"/>
      <c r="E114" s="251"/>
      <c r="F114" s="251"/>
      <c r="G114" s="251"/>
      <c r="H114" s="251"/>
      <c r="I114" s="251"/>
      <c r="J114" s="254"/>
      <c r="K114" s="254"/>
      <c r="L114" s="254"/>
      <c r="M114" s="254"/>
      <c r="N114" s="255"/>
    </row>
    <row r="115" spans="2:14" ht="15" customHeight="1">
      <c r="B115" s="174"/>
      <c r="C115" s="256"/>
      <c r="D115" s="251"/>
      <c r="E115" s="251"/>
      <c r="F115" s="251"/>
      <c r="G115" s="251"/>
      <c r="H115" s="251"/>
      <c r="I115" s="251"/>
      <c r="J115" s="254"/>
      <c r="K115" s="254"/>
      <c r="L115" s="254"/>
      <c r="M115" s="254"/>
      <c r="N115" s="255"/>
    </row>
    <row r="116" spans="2:14" ht="15" customHeight="1">
      <c r="B116" s="174"/>
      <c r="C116" s="251"/>
      <c r="D116" s="251"/>
      <c r="E116" s="251"/>
      <c r="F116" s="251"/>
      <c r="G116" s="251"/>
      <c r="H116" s="251"/>
      <c r="I116" s="251"/>
      <c r="J116" s="254"/>
      <c r="K116" s="254"/>
      <c r="L116" s="254"/>
      <c r="M116" s="254"/>
      <c r="N116" s="255"/>
    </row>
    <row r="117" spans="2:14" ht="15" customHeight="1">
      <c r="B117" s="174"/>
      <c r="C117" s="256"/>
      <c r="D117" s="251"/>
      <c r="E117" s="251"/>
      <c r="F117" s="251"/>
      <c r="G117" s="251"/>
      <c r="H117" s="251"/>
      <c r="I117" s="251"/>
      <c r="J117" s="254"/>
      <c r="K117" s="254"/>
      <c r="L117" s="254"/>
      <c r="M117" s="254"/>
      <c r="N117" s="255"/>
    </row>
    <row r="118" spans="2:14" ht="15" customHeight="1">
      <c r="B118" s="174"/>
      <c r="C118" s="251"/>
      <c r="D118" s="251"/>
      <c r="E118" s="251"/>
      <c r="F118" s="251"/>
      <c r="G118" s="251"/>
      <c r="H118" s="251"/>
      <c r="I118" s="251"/>
      <c r="J118" s="254"/>
      <c r="K118" s="254"/>
      <c r="L118" s="254"/>
      <c r="M118" s="254"/>
      <c r="N118" s="255"/>
    </row>
    <row r="119" spans="2:14" ht="15" customHeight="1">
      <c r="B119" s="174"/>
      <c r="C119" s="256"/>
      <c r="D119" s="251"/>
      <c r="E119" s="251"/>
      <c r="F119" s="251"/>
      <c r="G119" s="251"/>
      <c r="H119" s="251"/>
      <c r="I119" s="251"/>
      <c r="J119" s="254"/>
      <c r="K119" s="254"/>
      <c r="L119" s="254"/>
      <c r="M119" s="254"/>
      <c r="N119" s="255"/>
    </row>
    <row r="120" spans="2:14" ht="15" customHeight="1">
      <c r="B120" s="174"/>
      <c r="C120" s="256"/>
      <c r="D120" s="251"/>
      <c r="E120" s="251"/>
      <c r="F120" s="251"/>
      <c r="G120" s="251"/>
      <c r="H120" s="251"/>
      <c r="I120" s="251"/>
      <c r="J120" s="254"/>
      <c r="K120" s="254"/>
      <c r="L120" s="254"/>
      <c r="M120" s="254"/>
      <c r="N120" s="255"/>
    </row>
    <row r="121" spans="2:14" ht="15" customHeight="1">
      <c r="B121" s="174"/>
      <c r="C121" s="251"/>
      <c r="D121" s="251"/>
      <c r="E121" s="251"/>
      <c r="F121" s="251"/>
      <c r="G121" s="251"/>
      <c r="H121" s="251"/>
      <c r="I121" s="251"/>
      <c r="J121" s="252"/>
      <c r="K121" s="252"/>
      <c r="L121" s="252"/>
      <c r="M121" s="252"/>
      <c r="N121" s="253"/>
    </row>
    <row r="122" spans="2:14" ht="15" customHeight="1">
      <c r="B122" s="174"/>
      <c r="C122" s="251"/>
      <c r="D122" s="251"/>
      <c r="E122" s="251"/>
      <c r="F122" s="251"/>
      <c r="G122" s="251"/>
      <c r="H122" s="251"/>
      <c r="I122" s="251"/>
      <c r="J122" s="254"/>
      <c r="K122" s="254"/>
      <c r="L122" s="254"/>
      <c r="M122" s="254"/>
      <c r="N122" s="255"/>
    </row>
    <row r="123" spans="2:14" ht="15" customHeight="1">
      <c r="B123" s="174"/>
      <c r="C123" s="256"/>
      <c r="D123" s="251"/>
      <c r="E123" s="251"/>
      <c r="F123" s="251"/>
      <c r="G123" s="251"/>
      <c r="H123" s="251"/>
      <c r="I123" s="251"/>
      <c r="J123" s="254"/>
      <c r="K123" s="254"/>
      <c r="L123" s="254"/>
      <c r="M123" s="254"/>
      <c r="N123" s="255"/>
    </row>
    <row r="124" spans="2:14" ht="15" customHeight="1">
      <c r="B124" s="174"/>
      <c r="C124" s="251"/>
      <c r="D124" s="251"/>
      <c r="E124" s="251"/>
      <c r="F124" s="251"/>
      <c r="G124" s="251"/>
      <c r="H124" s="251"/>
      <c r="I124" s="251"/>
      <c r="J124" s="254"/>
      <c r="K124" s="254"/>
      <c r="L124" s="254"/>
      <c r="M124" s="254"/>
      <c r="N124" s="255"/>
    </row>
  </sheetData>
  <mergeCells count="205">
    <mergeCell ref="C26:I26"/>
    <mergeCell ref="J26:N26"/>
    <mergeCell ref="C27:I27"/>
    <mergeCell ref="J27:N27"/>
    <mergeCell ref="C28:I28"/>
    <mergeCell ref="J28:N28"/>
    <mergeCell ref="B1:Q1"/>
    <mergeCell ref="B23:B24"/>
    <mergeCell ref="C23:I24"/>
    <mergeCell ref="J23:N23"/>
    <mergeCell ref="J24:N24"/>
    <mergeCell ref="C25:I25"/>
    <mergeCell ref="J25:N25"/>
    <mergeCell ref="C32:I32"/>
    <mergeCell ref="J32:N32"/>
    <mergeCell ref="C33:I33"/>
    <mergeCell ref="J33:N33"/>
    <mergeCell ref="C34:I34"/>
    <mergeCell ref="J34:N34"/>
    <mergeCell ref="C29:I29"/>
    <mergeCell ref="J29:N29"/>
    <mergeCell ref="C30:I30"/>
    <mergeCell ref="J30:N30"/>
    <mergeCell ref="C31:I31"/>
    <mergeCell ref="J31:N31"/>
    <mergeCell ref="C38:I38"/>
    <mergeCell ref="J38:N38"/>
    <mergeCell ref="C39:I39"/>
    <mergeCell ref="J39:N39"/>
    <mergeCell ref="C40:I40"/>
    <mergeCell ref="J40:N40"/>
    <mergeCell ref="C35:I35"/>
    <mergeCell ref="J35:N35"/>
    <mergeCell ref="C36:I36"/>
    <mergeCell ref="J36:N36"/>
    <mergeCell ref="C37:I37"/>
    <mergeCell ref="J37:N37"/>
    <mergeCell ref="C44:I44"/>
    <mergeCell ref="J44:N44"/>
    <mergeCell ref="C45:I45"/>
    <mergeCell ref="J45:N45"/>
    <mergeCell ref="C46:I46"/>
    <mergeCell ref="J46:N46"/>
    <mergeCell ref="C41:I41"/>
    <mergeCell ref="J41:N41"/>
    <mergeCell ref="C42:I42"/>
    <mergeCell ref="J42:N42"/>
    <mergeCell ref="C43:I43"/>
    <mergeCell ref="J43:N43"/>
    <mergeCell ref="C50:I50"/>
    <mergeCell ref="J50:N50"/>
    <mergeCell ref="C51:I51"/>
    <mergeCell ref="J51:N51"/>
    <mergeCell ref="C52:I52"/>
    <mergeCell ref="J52:N52"/>
    <mergeCell ref="C47:I47"/>
    <mergeCell ref="J47:N47"/>
    <mergeCell ref="C48:I48"/>
    <mergeCell ref="J48:N48"/>
    <mergeCell ref="C49:I49"/>
    <mergeCell ref="J49:N49"/>
    <mergeCell ref="C56:I56"/>
    <mergeCell ref="J56:N56"/>
    <mergeCell ref="C57:I57"/>
    <mergeCell ref="J57:N57"/>
    <mergeCell ref="C58:I58"/>
    <mergeCell ref="J58:N58"/>
    <mergeCell ref="C53:I53"/>
    <mergeCell ref="J53:N53"/>
    <mergeCell ref="C54:I54"/>
    <mergeCell ref="J54:N54"/>
    <mergeCell ref="C55:I55"/>
    <mergeCell ref="J55:N55"/>
    <mergeCell ref="C62:I62"/>
    <mergeCell ref="J62:N62"/>
    <mergeCell ref="C63:I63"/>
    <mergeCell ref="J63:N63"/>
    <mergeCell ref="C64:I64"/>
    <mergeCell ref="J64:N64"/>
    <mergeCell ref="C59:I59"/>
    <mergeCell ref="J59:N59"/>
    <mergeCell ref="C60:I60"/>
    <mergeCell ref="J60:N60"/>
    <mergeCell ref="C61:I61"/>
    <mergeCell ref="J61:N61"/>
    <mergeCell ref="C68:I68"/>
    <mergeCell ref="J68:N68"/>
    <mergeCell ref="C69:I69"/>
    <mergeCell ref="J69:N69"/>
    <mergeCell ref="C70:I70"/>
    <mergeCell ref="J70:N70"/>
    <mergeCell ref="C65:I65"/>
    <mergeCell ref="J65:N65"/>
    <mergeCell ref="C66:I66"/>
    <mergeCell ref="J66:N66"/>
    <mergeCell ref="C67:I67"/>
    <mergeCell ref="J67:N67"/>
    <mergeCell ref="C74:I74"/>
    <mergeCell ref="J74:N74"/>
    <mergeCell ref="C75:I75"/>
    <mergeCell ref="J75:N75"/>
    <mergeCell ref="C76:I76"/>
    <mergeCell ref="J76:N76"/>
    <mergeCell ref="C71:I71"/>
    <mergeCell ref="J71:N71"/>
    <mergeCell ref="C72:I72"/>
    <mergeCell ref="J72:N72"/>
    <mergeCell ref="C73:I73"/>
    <mergeCell ref="J73:N73"/>
    <mergeCell ref="C80:I80"/>
    <mergeCell ref="J80:N80"/>
    <mergeCell ref="C81:I81"/>
    <mergeCell ref="J81:N81"/>
    <mergeCell ref="C82:I82"/>
    <mergeCell ref="J82:N82"/>
    <mergeCell ref="C77:I77"/>
    <mergeCell ref="J77:N77"/>
    <mergeCell ref="C78:I78"/>
    <mergeCell ref="J78:N78"/>
    <mergeCell ref="C79:I79"/>
    <mergeCell ref="J79:N79"/>
    <mergeCell ref="C86:I86"/>
    <mergeCell ref="J86:N86"/>
    <mergeCell ref="C87:I87"/>
    <mergeCell ref="J87:N87"/>
    <mergeCell ref="C88:I88"/>
    <mergeCell ref="J88:N88"/>
    <mergeCell ref="C83:I83"/>
    <mergeCell ref="J83:N83"/>
    <mergeCell ref="C84:I84"/>
    <mergeCell ref="J84:N84"/>
    <mergeCell ref="C85:I85"/>
    <mergeCell ref="J85:N85"/>
    <mergeCell ref="C92:I92"/>
    <mergeCell ref="J92:N92"/>
    <mergeCell ref="C93:I93"/>
    <mergeCell ref="J93:N93"/>
    <mergeCell ref="C94:I94"/>
    <mergeCell ref="J94:N94"/>
    <mergeCell ref="C89:I89"/>
    <mergeCell ref="J89:N89"/>
    <mergeCell ref="C90:I90"/>
    <mergeCell ref="J90:N90"/>
    <mergeCell ref="C91:I91"/>
    <mergeCell ref="J91:N91"/>
    <mergeCell ref="C98:I98"/>
    <mergeCell ref="J98:N98"/>
    <mergeCell ref="C99:I99"/>
    <mergeCell ref="J99:N99"/>
    <mergeCell ref="C100:I100"/>
    <mergeCell ref="J100:N100"/>
    <mergeCell ref="C95:I95"/>
    <mergeCell ref="J95:N95"/>
    <mergeCell ref="C96:I96"/>
    <mergeCell ref="J96:N96"/>
    <mergeCell ref="C97:I97"/>
    <mergeCell ref="J97:N97"/>
    <mergeCell ref="C104:I104"/>
    <mergeCell ref="J104:N104"/>
    <mergeCell ref="C105:I105"/>
    <mergeCell ref="J105:N105"/>
    <mergeCell ref="C106:I106"/>
    <mergeCell ref="J106:N106"/>
    <mergeCell ref="C101:I101"/>
    <mergeCell ref="J101:N101"/>
    <mergeCell ref="C102:I102"/>
    <mergeCell ref="J102:N102"/>
    <mergeCell ref="C103:I103"/>
    <mergeCell ref="J103:N103"/>
    <mergeCell ref="C110:I110"/>
    <mergeCell ref="J110:N110"/>
    <mergeCell ref="C111:I111"/>
    <mergeCell ref="J111:N111"/>
    <mergeCell ref="C112:I112"/>
    <mergeCell ref="J112:N112"/>
    <mergeCell ref="C107:I107"/>
    <mergeCell ref="J107:N107"/>
    <mergeCell ref="C108:I108"/>
    <mergeCell ref="J108:N108"/>
    <mergeCell ref="C109:I109"/>
    <mergeCell ref="J109:N109"/>
    <mergeCell ref="C116:I116"/>
    <mergeCell ref="J116:N116"/>
    <mergeCell ref="C117:I117"/>
    <mergeCell ref="J117:N117"/>
    <mergeCell ref="C118:I118"/>
    <mergeCell ref="J118:N118"/>
    <mergeCell ref="C113:I113"/>
    <mergeCell ref="J113:N113"/>
    <mergeCell ref="C114:I114"/>
    <mergeCell ref="J114:N114"/>
    <mergeCell ref="C115:I115"/>
    <mergeCell ref="J115:N115"/>
    <mergeCell ref="C122:I122"/>
    <mergeCell ref="J122:N122"/>
    <mergeCell ref="C123:I123"/>
    <mergeCell ref="J123:N123"/>
    <mergeCell ref="C124:I124"/>
    <mergeCell ref="J124:N124"/>
    <mergeCell ref="C119:I119"/>
    <mergeCell ref="J119:N119"/>
    <mergeCell ref="C120:I120"/>
    <mergeCell ref="J120:N120"/>
    <mergeCell ref="C121:I121"/>
    <mergeCell ref="J121:N121"/>
  </mergeCells>
  <phoneticPr fontId="5" type="noConversion"/>
  <pageMargins left="0.70866141732283472" right="0.70866141732283472" top="0.74803149606299213" bottom="0.74803149606299213" header="0.31496062992125984" footer="0.31496062992125984"/>
  <pageSetup paperSize="9" fitToHeight="0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N99"/>
  <sheetViews>
    <sheetView view="pageBreakPreview" zoomScaleNormal="100" zoomScaleSheetLayoutView="100" workbookViewId="0">
      <selection activeCell="AL21" sqref="AL21"/>
    </sheetView>
  </sheetViews>
  <sheetFormatPr defaultColWidth="3.33203125" defaultRowHeight="15" customHeight="1"/>
  <cols>
    <col min="1" max="12" width="3.33203125" style="55"/>
    <col min="13" max="13" width="3.33203125" style="58"/>
    <col min="14" max="29" width="3.33203125" style="56"/>
    <col min="30" max="30" width="3.33203125" style="55"/>
    <col min="31" max="35" width="6" style="164" customWidth="1"/>
    <col min="36" max="36" width="11.44140625" style="172" customWidth="1"/>
    <col min="37" max="40" width="6" style="164" customWidth="1"/>
    <col min="41" max="41" width="6" style="55" customWidth="1"/>
    <col min="42" max="16384" width="3.33203125" style="55"/>
  </cols>
  <sheetData>
    <row r="1" spans="1:40" ht="15" customHeight="1">
      <c r="A1" s="37"/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32"/>
      <c r="N1" s="30"/>
      <c r="O1" s="31"/>
      <c r="P1" s="31"/>
      <c r="Q1" s="31"/>
      <c r="R1" s="31"/>
      <c r="S1" s="31"/>
      <c r="T1" s="31"/>
      <c r="U1" s="31"/>
      <c r="V1" s="28"/>
      <c r="W1" s="28"/>
      <c r="Y1" s="49"/>
      <c r="Z1" s="49"/>
      <c r="AA1" s="49"/>
      <c r="AB1" s="49"/>
      <c r="AC1" s="49"/>
    </row>
    <row r="2" spans="1:40" ht="15" customHeight="1">
      <c r="A2" s="37"/>
      <c r="B2" s="234" t="s">
        <v>190</v>
      </c>
      <c r="C2" s="234"/>
      <c r="D2" s="234"/>
      <c r="E2" s="234"/>
      <c r="F2" s="234"/>
      <c r="G2" s="234"/>
      <c r="H2" s="234"/>
      <c r="I2" s="234"/>
      <c r="J2" s="234"/>
      <c r="K2" s="234"/>
      <c r="L2" s="234"/>
      <c r="M2" s="234"/>
      <c r="N2" s="234"/>
      <c r="O2" s="234"/>
      <c r="P2" s="234"/>
      <c r="Q2" s="234"/>
      <c r="R2" s="234"/>
      <c r="S2" s="234"/>
      <c r="T2" s="234"/>
      <c r="U2" s="234"/>
      <c r="V2" s="234"/>
      <c r="W2" s="234"/>
      <c r="X2" s="234"/>
      <c r="Y2" s="234"/>
      <c r="Z2" s="234"/>
      <c r="AA2" s="234"/>
      <c r="AB2" s="234"/>
      <c r="AC2" s="234"/>
    </row>
    <row r="3" spans="1:40" ht="14.25" customHeight="1">
      <c r="A3" s="82"/>
      <c r="B3" s="82"/>
      <c r="C3" s="82"/>
      <c r="D3" s="82"/>
      <c r="E3" s="82"/>
      <c r="F3" s="82"/>
      <c r="G3" s="82"/>
      <c r="H3" s="82"/>
      <c r="I3" s="82"/>
      <c r="J3" s="82"/>
      <c r="K3" s="48"/>
      <c r="L3" s="48"/>
      <c r="M3" s="32"/>
      <c r="N3" s="30"/>
      <c r="O3" s="31"/>
      <c r="P3" s="31"/>
      <c r="Q3" s="31"/>
      <c r="R3" s="31"/>
      <c r="S3" s="31"/>
      <c r="T3" s="31"/>
      <c r="U3" s="31"/>
      <c r="V3" s="28"/>
      <c r="W3" s="28"/>
      <c r="Y3" s="49"/>
      <c r="Z3" s="49"/>
      <c r="AA3" s="49"/>
      <c r="AB3" s="147" t="s">
        <v>196</v>
      </c>
      <c r="AC3" s="49"/>
    </row>
    <row r="4" spans="1:40" s="56" customFormat="1" ht="15" customHeight="1">
      <c r="A4" s="245" t="s">
        <v>80</v>
      </c>
      <c r="B4" s="246"/>
      <c r="C4" s="246"/>
      <c r="D4" s="247" t="s">
        <v>76</v>
      </c>
      <c r="E4" s="247"/>
      <c r="F4" s="247"/>
      <c r="G4" s="246" t="s">
        <v>81</v>
      </c>
      <c r="H4" s="246"/>
      <c r="I4" s="247" t="s">
        <v>77</v>
      </c>
      <c r="J4" s="247"/>
      <c r="K4" s="247"/>
      <c r="L4" s="246" t="s">
        <v>79</v>
      </c>
      <c r="M4" s="246"/>
      <c r="N4" s="246"/>
      <c r="O4" s="246"/>
      <c r="P4" s="248" t="s">
        <v>82</v>
      </c>
      <c r="Q4" s="248"/>
      <c r="R4" s="248"/>
      <c r="S4" s="248"/>
      <c r="T4" s="249" t="s">
        <v>83</v>
      </c>
      <c r="U4" s="249"/>
      <c r="V4" s="249"/>
      <c r="W4" s="249"/>
      <c r="X4" s="248" t="s">
        <v>81</v>
      </c>
      <c r="Y4" s="249"/>
      <c r="Z4" s="249" t="s">
        <v>84</v>
      </c>
      <c r="AA4" s="249"/>
      <c r="AB4" s="249"/>
      <c r="AC4" s="250"/>
      <c r="AE4" s="161"/>
      <c r="AF4" s="161"/>
      <c r="AG4" s="161"/>
      <c r="AH4" s="161"/>
      <c r="AI4" s="161"/>
      <c r="AJ4" s="173"/>
      <c r="AK4" s="161"/>
      <c r="AL4" s="161"/>
      <c r="AM4" s="161"/>
      <c r="AN4" s="161"/>
    </row>
    <row r="5" spans="1:40" s="56" customFormat="1" ht="15" customHeight="1">
      <c r="A5" s="245"/>
      <c r="B5" s="246"/>
      <c r="C5" s="246"/>
      <c r="D5" s="247"/>
      <c r="E5" s="247"/>
      <c r="F5" s="247"/>
      <c r="G5" s="246"/>
      <c r="H5" s="246"/>
      <c r="I5" s="247"/>
      <c r="J5" s="247"/>
      <c r="K5" s="247"/>
      <c r="L5" s="246"/>
      <c r="M5" s="246"/>
      <c r="N5" s="246"/>
      <c r="O5" s="246"/>
      <c r="P5" s="248"/>
      <c r="Q5" s="248"/>
      <c r="R5" s="248"/>
      <c r="S5" s="248"/>
      <c r="T5" s="249"/>
      <c r="U5" s="249"/>
      <c r="V5" s="249"/>
      <c r="W5" s="249"/>
      <c r="X5" s="249"/>
      <c r="Y5" s="249"/>
      <c r="Z5" s="249"/>
      <c r="AA5" s="249"/>
      <c r="AB5" s="249"/>
      <c r="AC5" s="250"/>
      <c r="AE5" s="161"/>
      <c r="AF5" s="161"/>
      <c r="AG5" s="161"/>
      <c r="AH5" s="161"/>
      <c r="AI5" s="161"/>
      <c r="AJ5" s="173"/>
      <c r="AK5" s="161"/>
      <c r="AL5" s="161"/>
      <c r="AM5" s="161"/>
      <c r="AN5" s="161"/>
    </row>
    <row r="6" spans="1:40" s="56" customFormat="1" ht="15" customHeight="1">
      <c r="A6" s="240">
        <v>1.9932378083467484E-2</v>
      </c>
      <c r="B6" s="241"/>
      <c r="C6" s="241"/>
      <c r="D6" s="241">
        <v>2.5000000000000001E-2</v>
      </c>
      <c r="E6" s="241"/>
      <c r="F6" s="241"/>
      <c r="G6" s="242" t="s">
        <v>197</v>
      </c>
      <c r="H6" s="241"/>
      <c r="I6" s="243">
        <v>4</v>
      </c>
      <c r="J6" s="243"/>
      <c r="K6" s="243"/>
      <c r="L6" s="244">
        <v>3.1087286770343781E-3</v>
      </c>
      <c r="M6" s="244"/>
      <c r="N6" s="244"/>
      <c r="O6" s="244"/>
      <c r="P6" s="235">
        <v>1286.6996176121309</v>
      </c>
      <c r="Q6" s="236"/>
      <c r="R6" s="236"/>
      <c r="S6" s="237"/>
      <c r="T6" s="235">
        <v>500</v>
      </c>
      <c r="U6" s="236"/>
      <c r="V6" s="236"/>
      <c r="W6" s="237"/>
      <c r="X6" s="238" t="s">
        <v>197</v>
      </c>
      <c r="Y6" s="239"/>
      <c r="Z6" s="239">
        <f xml:space="preserve"> ABS(MIN(AA34:AC37))</f>
        <v>4571.1663065759312</v>
      </c>
      <c r="AA6" s="239"/>
      <c r="AB6" s="239"/>
      <c r="AC6" s="235"/>
      <c r="AE6" s="161"/>
      <c r="AF6" s="161"/>
      <c r="AG6" s="161"/>
      <c r="AH6" s="161"/>
      <c r="AI6" s="161"/>
      <c r="AJ6" s="173"/>
      <c r="AK6" s="161"/>
      <c r="AL6" s="161"/>
      <c r="AM6" s="161"/>
      <c r="AN6" s="161"/>
    </row>
    <row r="7" spans="1:40" s="56" customFormat="1" ht="15" customHeight="1">
      <c r="A7" s="155"/>
      <c r="B7" s="155"/>
      <c r="C7" s="155"/>
      <c r="D7" s="155"/>
      <c r="E7" s="155"/>
      <c r="F7" s="155"/>
      <c r="G7" s="155"/>
      <c r="H7" s="155"/>
      <c r="I7" s="40"/>
      <c r="J7" s="40"/>
      <c r="K7" s="40"/>
      <c r="L7" s="156"/>
      <c r="M7" s="156"/>
      <c r="N7" s="156"/>
      <c r="O7" s="157"/>
      <c r="P7" s="157"/>
      <c r="Q7" s="157"/>
      <c r="R7" s="157"/>
      <c r="S7" s="158"/>
      <c r="T7" s="158"/>
      <c r="U7" s="158"/>
      <c r="V7" s="158"/>
      <c r="W7" s="158"/>
      <c r="X7" s="158"/>
      <c r="Y7" s="158"/>
      <c r="Z7" s="158"/>
      <c r="AA7" s="159"/>
      <c r="AB7" s="159"/>
      <c r="AC7" s="159"/>
      <c r="AE7" s="161"/>
      <c r="AF7" s="161"/>
      <c r="AG7" s="161"/>
      <c r="AH7" s="161"/>
      <c r="AI7" s="161"/>
      <c r="AJ7" s="173"/>
      <c r="AK7" s="161"/>
      <c r="AL7" s="161"/>
      <c r="AM7" s="161"/>
      <c r="AN7" s="161"/>
    </row>
    <row r="8" spans="1:40" s="56" customFormat="1" ht="15" customHeight="1">
      <c r="A8" s="155"/>
      <c r="B8" s="155"/>
      <c r="C8" s="155"/>
      <c r="D8" s="155"/>
      <c r="E8" s="155"/>
      <c r="F8" s="155"/>
      <c r="G8" s="155"/>
      <c r="H8" s="155"/>
      <c r="I8" s="40"/>
      <c r="J8" s="40"/>
      <c r="K8" s="40"/>
      <c r="L8" s="156"/>
      <c r="M8" s="156"/>
      <c r="N8" s="156"/>
      <c r="O8" s="157"/>
      <c r="P8" s="157"/>
      <c r="Q8" s="157"/>
      <c r="R8" s="157"/>
      <c r="S8" s="158"/>
      <c r="T8" s="158"/>
      <c r="U8" s="158"/>
      <c r="V8" s="158"/>
      <c r="W8" s="158"/>
      <c r="X8" s="158"/>
      <c r="Y8" s="158"/>
      <c r="Z8" s="158"/>
      <c r="AA8" s="159"/>
      <c r="AB8" s="159"/>
      <c r="AC8" s="159"/>
      <c r="AE8" s="161"/>
      <c r="AF8" s="161"/>
      <c r="AG8" s="161"/>
      <c r="AH8" s="161"/>
      <c r="AI8" s="161"/>
      <c r="AJ8" s="173"/>
      <c r="AK8" s="161"/>
      <c r="AL8" s="161"/>
      <c r="AM8" s="161"/>
      <c r="AN8" s="161"/>
    </row>
    <row r="9" spans="1:40" s="56" customFormat="1" ht="15" customHeight="1">
      <c r="A9" s="55"/>
      <c r="B9" s="55"/>
      <c r="C9" s="55"/>
      <c r="D9" s="55"/>
      <c r="E9" s="55"/>
      <c r="F9" s="55"/>
      <c r="G9" s="55"/>
      <c r="H9" s="55"/>
      <c r="I9" s="55"/>
      <c r="J9" s="55"/>
      <c r="K9" s="55"/>
      <c r="L9" s="55"/>
      <c r="M9" s="52"/>
      <c r="N9" s="52"/>
      <c r="O9" s="52"/>
      <c r="P9" s="52"/>
      <c r="Q9" s="52"/>
      <c r="R9" s="52"/>
      <c r="S9" s="52"/>
      <c r="T9" s="52"/>
      <c r="U9" s="52"/>
      <c r="V9" s="52"/>
      <c r="X9" s="55"/>
      <c r="AE9" s="161"/>
      <c r="AF9" s="161"/>
      <c r="AG9" s="161"/>
      <c r="AH9" s="161"/>
      <c r="AI9" s="161"/>
      <c r="AJ9" s="173"/>
      <c r="AK9" s="161"/>
      <c r="AL9" s="161"/>
      <c r="AM9" s="161"/>
      <c r="AN9" s="161"/>
    </row>
    <row r="10" spans="1:40" s="56" customFormat="1" ht="15" customHeight="1">
      <c r="A10" s="55"/>
      <c r="B10" s="55"/>
      <c r="C10" s="55"/>
      <c r="D10" s="55"/>
      <c r="E10" s="55"/>
      <c r="F10" s="55"/>
      <c r="G10" s="55"/>
      <c r="H10" s="55"/>
      <c r="I10" s="55"/>
      <c r="J10" s="55"/>
      <c r="K10" s="55"/>
      <c r="L10" s="55"/>
      <c r="M10" s="52"/>
      <c r="N10" s="52"/>
      <c r="O10" s="52"/>
      <c r="P10" s="52"/>
      <c r="Q10" s="52"/>
      <c r="R10" s="52"/>
      <c r="S10" s="52"/>
      <c r="T10" s="52"/>
      <c r="U10" s="52"/>
      <c r="V10" s="52"/>
      <c r="X10" s="55"/>
      <c r="AE10" s="161"/>
      <c r="AF10" s="161"/>
      <c r="AG10" s="161"/>
      <c r="AH10" s="161"/>
      <c r="AI10" s="161"/>
      <c r="AJ10" s="173"/>
      <c r="AK10" s="161"/>
      <c r="AL10" s="161"/>
      <c r="AM10" s="161"/>
      <c r="AN10" s="161"/>
    </row>
    <row r="11" spans="1:40" s="56" customFormat="1" ht="15" customHeight="1">
      <c r="A11" s="55"/>
      <c r="B11" s="55"/>
      <c r="C11" s="55"/>
      <c r="D11" s="55"/>
      <c r="E11" s="55"/>
      <c r="F11" s="55"/>
      <c r="G11" s="55"/>
      <c r="H11" s="55"/>
      <c r="I11" s="55"/>
      <c r="J11" s="55"/>
      <c r="K11" s="55"/>
      <c r="L11" s="55"/>
      <c r="M11" s="52"/>
      <c r="N11" s="52"/>
      <c r="O11" s="52"/>
      <c r="P11" s="52"/>
      <c r="Q11" s="52"/>
      <c r="R11" s="52"/>
      <c r="S11" s="52"/>
      <c r="T11" s="52"/>
      <c r="U11" s="52"/>
      <c r="V11" s="52"/>
      <c r="X11" s="55"/>
      <c r="AE11" s="161"/>
      <c r="AF11" s="161"/>
      <c r="AG11" s="161"/>
      <c r="AH11" s="161"/>
      <c r="AI11" s="161"/>
      <c r="AJ11" s="173"/>
      <c r="AK11" s="161"/>
      <c r="AL11" s="161"/>
      <c r="AM11" s="161"/>
      <c r="AN11" s="161"/>
    </row>
    <row r="12" spans="1:40" s="56" customFormat="1" ht="15" customHeight="1">
      <c r="A12" s="55"/>
      <c r="B12" s="55"/>
      <c r="C12" s="55"/>
      <c r="D12" s="55"/>
      <c r="E12" s="55"/>
      <c r="F12" s="55"/>
      <c r="G12" s="55"/>
      <c r="H12" s="55"/>
      <c r="I12" s="55"/>
      <c r="J12" s="55"/>
      <c r="K12" s="55"/>
      <c r="L12" s="55"/>
      <c r="M12" s="52"/>
      <c r="N12" s="52"/>
      <c r="O12" s="52"/>
      <c r="P12" s="52"/>
      <c r="Q12" s="52"/>
      <c r="R12" s="52"/>
      <c r="S12" s="52"/>
      <c r="T12" s="52"/>
      <c r="U12" s="52"/>
      <c r="V12" s="52"/>
      <c r="X12" s="55"/>
      <c r="AE12" s="161"/>
      <c r="AF12" s="161"/>
      <c r="AG12" s="161"/>
      <c r="AH12" s="161"/>
      <c r="AI12" s="161"/>
      <c r="AJ12" s="173"/>
      <c r="AK12" s="161"/>
      <c r="AL12" s="161"/>
      <c r="AM12" s="161"/>
      <c r="AN12" s="161"/>
    </row>
    <row r="13" spans="1:40" s="56" customFormat="1" ht="15" customHeight="1">
      <c r="A13" s="55"/>
      <c r="B13" s="55"/>
      <c r="C13" s="55"/>
      <c r="D13" s="55"/>
      <c r="E13" s="55"/>
      <c r="F13" s="55"/>
      <c r="G13" s="55"/>
      <c r="H13" s="55"/>
      <c r="I13" s="55"/>
      <c r="J13" s="55"/>
      <c r="K13" s="55"/>
      <c r="L13" s="55"/>
      <c r="M13" s="52"/>
      <c r="N13" s="52"/>
      <c r="O13" s="52"/>
      <c r="P13" s="52"/>
      <c r="Q13" s="52"/>
      <c r="R13" s="52"/>
      <c r="S13" s="52"/>
      <c r="T13" s="52"/>
      <c r="U13" s="52"/>
      <c r="V13" s="52"/>
      <c r="X13" s="55"/>
      <c r="AE13" s="161"/>
      <c r="AF13" s="161"/>
      <c r="AG13" s="161"/>
      <c r="AH13" s="161"/>
      <c r="AI13" s="161"/>
      <c r="AJ13" s="173"/>
      <c r="AK13" s="161"/>
      <c r="AL13" s="161"/>
      <c r="AM13" s="161"/>
      <c r="AN13" s="161"/>
    </row>
    <row r="14" spans="1:40" s="56" customFormat="1" ht="15" customHeight="1">
      <c r="A14" s="55"/>
      <c r="B14" s="55"/>
      <c r="C14" s="55"/>
      <c r="D14" s="55"/>
      <c r="E14" s="55"/>
      <c r="F14" s="55"/>
      <c r="G14" s="55"/>
      <c r="H14" s="55"/>
      <c r="I14" s="55"/>
      <c r="J14" s="55"/>
      <c r="K14" s="55"/>
      <c r="L14" s="55"/>
      <c r="M14" s="52"/>
      <c r="N14" s="52"/>
      <c r="O14" s="52"/>
      <c r="P14" s="52"/>
      <c r="Q14" s="52"/>
      <c r="R14" s="52"/>
      <c r="S14" s="52"/>
      <c r="T14" s="52"/>
      <c r="U14" s="52"/>
      <c r="V14" s="52"/>
      <c r="X14" s="55"/>
      <c r="AE14" s="161"/>
      <c r="AF14" s="161"/>
      <c r="AG14" s="161"/>
      <c r="AH14" s="161"/>
      <c r="AI14" s="161"/>
      <c r="AJ14" s="173"/>
      <c r="AK14" s="161"/>
      <c r="AL14" s="161"/>
      <c r="AM14" s="161"/>
      <c r="AN14" s="161"/>
    </row>
    <row r="15" spans="1:40" s="56" customFormat="1" ht="15" customHeight="1">
      <c r="A15" s="55"/>
      <c r="B15" s="55"/>
      <c r="C15" s="55"/>
      <c r="D15" s="55"/>
      <c r="E15" s="55"/>
      <c r="F15" s="55"/>
      <c r="G15" s="55"/>
      <c r="H15" s="55"/>
      <c r="I15" s="55"/>
      <c r="J15" s="55"/>
      <c r="K15" s="55"/>
      <c r="L15" s="55"/>
      <c r="M15" s="52"/>
      <c r="N15" s="52"/>
      <c r="O15" s="52"/>
      <c r="P15" s="52"/>
      <c r="Q15" s="52"/>
      <c r="R15" s="52"/>
      <c r="S15" s="52"/>
      <c r="T15" s="52"/>
      <c r="U15" s="52"/>
      <c r="V15" s="52"/>
      <c r="X15" s="55"/>
      <c r="AE15" s="161"/>
      <c r="AF15" s="161"/>
      <c r="AG15" s="161"/>
      <c r="AH15" s="161"/>
      <c r="AI15" s="161"/>
      <c r="AJ15" s="173"/>
      <c r="AK15" s="161"/>
      <c r="AL15" s="161"/>
      <c r="AM15" s="161"/>
      <c r="AN15" s="161"/>
    </row>
    <row r="16" spans="1:40" s="56" customFormat="1" ht="15" customHeight="1">
      <c r="A16" s="55"/>
      <c r="B16" s="55"/>
      <c r="C16" s="55"/>
      <c r="D16" s="55"/>
      <c r="E16" s="55"/>
      <c r="F16" s="55"/>
      <c r="G16" s="55"/>
      <c r="H16" s="55"/>
      <c r="I16" s="55"/>
      <c r="J16" s="55"/>
      <c r="K16" s="55"/>
      <c r="L16" s="55"/>
      <c r="M16" s="52"/>
      <c r="N16" s="52"/>
      <c r="O16" s="52"/>
      <c r="P16" s="52"/>
      <c r="Q16" s="52"/>
      <c r="R16" s="52"/>
      <c r="S16" s="52"/>
      <c r="T16" s="52"/>
      <c r="U16" s="52"/>
      <c r="V16" s="52"/>
      <c r="X16" s="55"/>
      <c r="AE16" s="161"/>
      <c r="AF16" s="161"/>
      <c r="AG16" s="161"/>
      <c r="AH16" s="161"/>
      <c r="AI16" s="161"/>
      <c r="AJ16" s="173"/>
      <c r="AK16" s="161"/>
      <c r="AL16" s="161"/>
      <c r="AM16" s="161"/>
      <c r="AN16" s="161"/>
    </row>
    <row r="17" spans="1:40" s="56" customFormat="1" ht="15" customHeight="1">
      <c r="A17" s="55"/>
      <c r="B17" s="55"/>
      <c r="C17" s="55"/>
      <c r="D17" s="55"/>
      <c r="E17" s="55"/>
      <c r="F17" s="55"/>
      <c r="G17" s="55"/>
      <c r="H17" s="55"/>
      <c r="I17" s="55"/>
      <c r="J17" s="55"/>
      <c r="K17" s="55"/>
      <c r="L17" s="55"/>
      <c r="M17" s="52"/>
      <c r="N17" s="52"/>
      <c r="O17" s="52"/>
      <c r="P17" s="52"/>
      <c r="Q17" s="52"/>
      <c r="R17" s="52"/>
      <c r="S17" s="52"/>
      <c r="T17" s="52"/>
      <c r="U17" s="52"/>
      <c r="V17" s="52"/>
      <c r="X17" s="55"/>
      <c r="AE17" s="161"/>
      <c r="AF17" s="161"/>
      <c r="AG17" s="161"/>
      <c r="AH17" s="161"/>
      <c r="AI17" s="161"/>
      <c r="AJ17" s="173"/>
      <c r="AK17" s="161"/>
      <c r="AL17" s="161"/>
      <c r="AM17" s="161"/>
      <c r="AN17" s="161"/>
    </row>
    <row r="18" spans="1:40" s="56" customFormat="1" ht="15" customHeight="1">
      <c r="A18" s="55"/>
      <c r="B18" s="55"/>
      <c r="C18" s="55"/>
      <c r="D18" s="55"/>
      <c r="E18" s="55"/>
      <c r="F18" s="55"/>
      <c r="G18" s="55"/>
      <c r="H18" s="55"/>
      <c r="I18" s="55"/>
      <c r="J18" s="55"/>
      <c r="K18" s="55"/>
      <c r="L18" s="55"/>
      <c r="M18" s="52"/>
      <c r="N18" s="52"/>
      <c r="O18" s="52"/>
      <c r="P18" s="52"/>
      <c r="Q18" s="52"/>
      <c r="R18" s="52"/>
      <c r="S18" s="52"/>
      <c r="T18" s="52"/>
      <c r="U18" s="52"/>
      <c r="V18" s="52"/>
      <c r="X18" s="55"/>
      <c r="AE18" s="161"/>
      <c r="AF18" s="161"/>
      <c r="AG18" s="161"/>
      <c r="AH18" s="161"/>
      <c r="AI18" s="161"/>
      <c r="AJ18" s="173"/>
      <c r="AK18" s="161"/>
      <c r="AL18" s="161"/>
      <c r="AM18" s="161"/>
      <c r="AN18" s="161"/>
    </row>
    <row r="19" spans="1:40" s="56" customFormat="1" ht="15" customHeight="1">
      <c r="A19" s="55"/>
      <c r="B19" s="55"/>
      <c r="C19" s="55"/>
      <c r="D19" s="55"/>
      <c r="E19" s="55"/>
      <c r="F19" s="55"/>
      <c r="G19" s="55"/>
      <c r="H19" s="55"/>
      <c r="I19" s="55"/>
      <c r="J19" s="55"/>
      <c r="K19" s="55"/>
      <c r="L19" s="55"/>
      <c r="M19" s="52"/>
      <c r="N19" s="52"/>
      <c r="O19" s="52"/>
      <c r="P19" s="52"/>
      <c r="Q19" s="52"/>
      <c r="R19" s="52"/>
      <c r="S19" s="52"/>
      <c r="T19" s="52"/>
      <c r="U19" s="52"/>
      <c r="V19" s="52"/>
      <c r="X19" s="55"/>
      <c r="AE19" s="161"/>
      <c r="AF19" s="161"/>
      <c r="AG19" s="161"/>
      <c r="AH19" s="161"/>
      <c r="AI19" s="161"/>
      <c r="AJ19" s="173"/>
      <c r="AK19" s="161"/>
      <c r="AL19" s="161"/>
      <c r="AM19" s="161"/>
      <c r="AN19" s="161"/>
    </row>
    <row r="20" spans="1:40" s="56" customFormat="1" ht="15" customHeight="1">
      <c r="A20" s="55"/>
      <c r="B20" s="55"/>
      <c r="C20" s="55"/>
      <c r="D20" s="55"/>
      <c r="E20" s="55"/>
      <c r="F20" s="55"/>
      <c r="G20" s="55"/>
      <c r="H20" s="55"/>
      <c r="I20" s="55"/>
      <c r="J20" s="55"/>
      <c r="K20" s="55"/>
      <c r="L20" s="55"/>
      <c r="M20" s="52"/>
      <c r="N20" s="52"/>
      <c r="O20" s="52"/>
      <c r="P20" s="52"/>
      <c r="Q20" s="52"/>
      <c r="R20" s="52"/>
      <c r="S20" s="52"/>
      <c r="T20" s="52"/>
      <c r="U20" s="52"/>
      <c r="V20" s="52"/>
      <c r="X20" s="55"/>
      <c r="AE20" s="161"/>
      <c r="AF20" s="161"/>
      <c r="AG20" s="161"/>
      <c r="AH20" s="161"/>
      <c r="AI20" s="161"/>
      <c r="AJ20" s="173"/>
      <c r="AK20" s="161"/>
      <c r="AL20" s="161"/>
      <c r="AM20" s="161"/>
      <c r="AN20" s="161"/>
    </row>
    <row r="21" spans="1:40" s="56" customFormat="1" ht="15" customHeight="1">
      <c r="A21" s="55"/>
      <c r="B21" s="55"/>
      <c r="C21" s="55"/>
      <c r="D21" s="55"/>
      <c r="E21" s="55"/>
      <c r="F21" s="55"/>
      <c r="G21" s="55"/>
      <c r="H21" s="55"/>
      <c r="I21" s="55"/>
      <c r="J21" s="55"/>
      <c r="K21" s="55"/>
      <c r="L21" s="55"/>
      <c r="M21" s="52"/>
      <c r="N21" s="52"/>
      <c r="O21" s="52"/>
      <c r="P21" s="52"/>
      <c r="Q21" s="52"/>
      <c r="R21" s="52"/>
      <c r="S21" s="52"/>
      <c r="T21" s="52"/>
      <c r="U21" s="52"/>
      <c r="V21" s="52"/>
      <c r="X21" s="55"/>
      <c r="AE21" s="161"/>
      <c r="AF21" s="161"/>
      <c r="AG21" s="161"/>
      <c r="AH21" s="161"/>
      <c r="AI21" s="161"/>
      <c r="AJ21" s="173"/>
      <c r="AK21" s="161"/>
      <c r="AL21" s="161"/>
      <c r="AM21" s="161"/>
      <c r="AN21" s="161"/>
    </row>
    <row r="22" spans="1:40" s="56" customFormat="1" ht="15" customHeight="1">
      <c r="A22" s="55"/>
      <c r="B22" s="55"/>
      <c r="C22" s="55"/>
      <c r="D22" s="55"/>
      <c r="E22" s="55"/>
      <c r="F22" s="55"/>
      <c r="G22" s="55"/>
      <c r="H22" s="55"/>
      <c r="I22" s="55"/>
      <c r="J22" s="55"/>
      <c r="K22" s="55"/>
      <c r="L22" s="55"/>
      <c r="M22" s="52"/>
      <c r="N22" s="52"/>
      <c r="O22" s="52"/>
      <c r="P22" s="52"/>
      <c r="Q22" s="52"/>
      <c r="R22" s="52"/>
      <c r="S22" s="52"/>
      <c r="T22" s="52"/>
      <c r="U22" s="52"/>
      <c r="V22" s="52"/>
      <c r="X22" s="55"/>
      <c r="AE22" s="161"/>
      <c r="AF22" s="161"/>
      <c r="AG22" s="161"/>
      <c r="AH22" s="161"/>
      <c r="AI22" s="161"/>
      <c r="AJ22" s="173"/>
      <c r="AK22" s="161"/>
      <c r="AL22" s="161"/>
      <c r="AM22" s="161"/>
      <c r="AN22" s="161"/>
    </row>
    <row r="23" spans="1:40" s="56" customFormat="1" ht="15" customHeight="1">
      <c r="A23" s="55"/>
      <c r="B23" s="55"/>
      <c r="C23" s="55"/>
      <c r="D23" s="55"/>
      <c r="E23" s="55"/>
      <c r="F23" s="55"/>
      <c r="G23" s="55"/>
      <c r="H23" s="55"/>
      <c r="I23" s="55"/>
      <c r="J23" s="55"/>
      <c r="K23" s="55"/>
      <c r="L23" s="55"/>
      <c r="M23" s="52"/>
      <c r="N23" s="52"/>
      <c r="O23" s="52"/>
      <c r="P23" s="52"/>
      <c r="Q23" s="52"/>
      <c r="R23" s="52"/>
      <c r="S23" s="52"/>
      <c r="T23" s="52"/>
      <c r="U23" s="52"/>
      <c r="V23" s="52"/>
      <c r="X23" s="55"/>
      <c r="AE23" s="161"/>
      <c r="AF23" s="161"/>
      <c r="AG23" s="161"/>
      <c r="AH23" s="161"/>
      <c r="AI23" s="161"/>
      <c r="AJ23" s="173"/>
      <c r="AK23" s="161"/>
      <c r="AL23" s="161"/>
      <c r="AM23" s="161"/>
      <c r="AN23" s="161"/>
    </row>
    <row r="24" spans="1:40" s="56" customFormat="1" ht="15" customHeight="1">
      <c r="A24" s="55"/>
      <c r="B24" s="55"/>
      <c r="C24" s="55"/>
      <c r="D24" s="55"/>
      <c r="E24" s="55"/>
      <c r="F24" s="55"/>
      <c r="G24" s="55"/>
      <c r="H24" s="55"/>
      <c r="I24" s="55"/>
      <c r="J24" s="55"/>
      <c r="K24" s="55"/>
      <c r="L24" s="55"/>
      <c r="M24" s="52"/>
      <c r="N24" s="52"/>
      <c r="O24" s="52"/>
      <c r="P24" s="52"/>
      <c r="Q24" s="52"/>
      <c r="R24" s="52"/>
      <c r="S24" s="52"/>
      <c r="T24" s="52"/>
      <c r="U24" s="52"/>
      <c r="V24" s="52"/>
      <c r="X24" s="55"/>
      <c r="AE24" s="161"/>
      <c r="AF24" s="161"/>
      <c r="AG24" s="161"/>
      <c r="AH24" s="161"/>
      <c r="AI24" s="161"/>
      <c r="AJ24" s="173"/>
      <c r="AK24" s="161"/>
      <c r="AL24" s="161"/>
      <c r="AM24" s="161"/>
      <c r="AN24" s="161"/>
    </row>
    <row r="25" spans="1:40" s="56" customFormat="1" ht="15" customHeight="1">
      <c r="A25" s="55"/>
      <c r="B25" s="55"/>
      <c r="C25" s="55"/>
      <c r="D25" s="55"/>
      <c r="E25" s="55"/>
      <c r="F25" s="55"/>
      <c r="G25" s="55"/>
      <c r="H25" s="55"/>
      <c r="I25" s="55"/>
      <c r="J25" s="55"/>
      <c r="K25" s="55"/>
      <c r="L25" s="55"/>
      <c r="M25" s="52"/>
      <c r="N25" s="52"/>
      <c r="O25" s="52"/>
      <c r="P25" s="52"/>
      <c r="Q25" s="52"/>
      <c r="R25" s="52"/>
      <c r="S25" s="52"/>
      <c r="T25" s="52"/>
      <c r="U25" s="52"/>
      <c r="V25" s="52"/>
      <c r="X25" s="55"/>
      <c r="AE25" s="161"/>
      <c r="AF25" s="161"/>
      <c r="AG25" s="161"/>
      <c r="AH25" s="161"/>
      <c r="AI25" s="161"/>
      <c r="AJ25" s="173"/>
      <c r="AK25" s="161"/>
      <c r="AL25" s="161"/>
      <c r="AM25" s="161"/>
      <c r="AN25" s="161"/>
    </row>
    <row r="26" spans="1:40" s="56" customFormat="1" ht="15" customHeight="1">
      <c r="A26" s="55"/>
      <c r="B26" s="55"/>
      <c r="C26" s="55"/>
      <c r="D26" s="55"/>
      <c r="E26" s="55"/>
      <c r="F26" s="55"/>
      <c r="G26" s="55"/>
      <c r="H26" s="55"/>
      <c r="I26" s="55"/>
      <c r="J26" s="55"/>
      <c r="K26" s="55"/>
      <c r="L26" s="55"/>
      <c r="M26" s="52"/>
      <c r="N26" s="52"/>
      <c r="O26" s="52"/>
      <c r="P26" s="52"/>
      <c r="Q26" s="52"/>
      <c r="R26" s="52"/>
      <c r="S26" s="52"/>
      <c r="T26" s="52"/>
      <c r="U26" s="52"/>
      <c r="V26" s="52"/>
      <c r="X26" s="55"/>
      <c r="AE26" s="161"/>
      <c r="AF26" s="161"/>
      <c r="AG26" s="161"/>
      <c r="AH26" s="161"/>
      <c r="AI26" s="161"/>
      <c r="AJ26" s="173"/>
      <c r="AK26" s="161"/>
      <c r="AL26" s="161"/>
      <c r="AM26" s="161"/>
      <c r="AN26" s="161"/>
    </row>
    <row r="27" spans="1:40" ht="15" customHeight="1">
      <c r="M27" s="52"/>
      <c r="N27" s="52"/>
      <c r="O27" s="52"/>
      <c r="P27" s="52"/>
      <c r="Q27" s="52"/>
      <c r="R27" s="52"/>
      <c r="S27" s="52"/>
      <c r="T27" s="52"/>
      <c r="U27" s="52"/>
      <c r="V27" s="52"/>
      <c r="X27" s="55"/>
      <c r="Y27" s="55"/>
      <c r="Z27" s="55"/>
      <c r="AA27" s="55"/>
      <c r="AB27" s="55"/>
      <c r="AC27" s="55"/>
    </row>
    <row r="28" spans="1:40" ht="15" customHeight="1">
      <c r="M28" s="52"/>
      <c r="N28" s="52"/>
      <c r="O28" s="52"/>
      <c r="P28" s="52"/>
      <c r="Q28" s="52"/>
      <c r="R28" s="52"/>
      <c r="S28" s="52"/>
      <c r="T28" s="52"/>
      <c r="U28" s="52"/>
      <c r="V28" s="52"/>
      <c r="X28" s="55"/>
      <c r="Y28" s="55"/>
      <c r="Z28" s="55"/>
      <c r="AA28" s="55"/>
      <c r="AB28" s="55"/>
      <c r="AC28" s="55"/>
    </row>
    <row r="29" spans="1:40" ht="15" customHeight="1">
      <c r="B29" s="48"/>
      <c r="C29" s="385" t="s">
        <v>77</v>
      </c>
      <c r="D29" s="386"/>
      <c r="E29" s="387"/>
      <c r="F29" s="390" t="s">
        <v>78</v>
      </c>
      <c r="G29" s="386"/>
      <c r="H29" s="386"/>
      <c r="I29" s="387"/>
      <c r="J29" s="392" t="s">
        <v>7</v>
      </c>
      <c r="K29" s="386"/>
      <c r="L29" s="386"/>
      <c r="M29" s="55"/>
      <c r="N29" s="55"/>
      <c r="O29" s="55"/>
      <c r="P29" s="55"/>
      <c r="Q29" s="55"/>
      <c r="R29" s="55"/>
      <c r="S29" s="55"/>
      <c r="T29" s="55"/>
      <c r="U29" s="10"/>
      <c r="V29" s="10"/>
      <c r="W29" s="10"/>
      <c r="X29" s="10"/>
      <c r="Y29" s="10"/>
      <c r="Z29" s="10"/>
      <c r="AA29" s="10"/>
      <c r="AB29" s="10"/>
      <c r="AC29" s="10"/>
    </row>
    <row r="30" spans="1:40" ht="15" customHeight="1">
      <c r="B30" s="48"/>
      <c r="C30" s="388"/>
      <c r="D30" s="388"/>
      <c r="E30" s="389"/>
      <c r="F30" s="391"/>
      <c r="G30" s="388"/>
      <c r="H30" s="388"/>
      <c r="I30" s="389"/>
      <c r="J30" s="391"/>
      <c r="K30" s="388"/>
      <c r="L30" s="388"/>
      <c r="M30" s="55"/>
      <c r="N30" s="55"/>
      <c r="O30" s="55"/>
      <c r="P30" s="55"/>
      <c r="Q30" s="55"/>
      <c r="R30" s="55"/>
      <c r="S30" s="55"/>
      <c r="T30" s="55"/>
      <c r="U30" s="10"/>
      <c r="V30" s="10"/>
      <c r="W30" s="10"/>
      <c r="X30" s="10"/>
      <c r="Y30" s="10"/>
      <c r="Z30" s="10"/>
      <c r="AA30" s="10"/>
      <c r="AB30" s="10"/>
      <c r="AC30" s="10"/>
    </row>
    <row r="31" spans="1:40" ht="15" customHeight="1">
      <c r="B31" s="48"/>
      <c r="C31" s="354">
        <v>4</v>
      </c>
      <c r="D31" s="376"/>
      <c r="E31" s="376"/>
      <c r="F31" s="316">
        <v>2.5000000000000001E-2</v>
      </c>
      <c r="G31" s="317"/>
      <c r="H31" s="317"/>
      <c r="I31" s="354"/>
      <c r="J31" s="383">
        <v>500</v>
      </c>
      <c r="K31" s="384"/>
      <c r="L31" s="384"/>
      <c r="M31" s="55"/>
      <c r="N31" s="55"/>
      <c r="O31" s="9"/>
      <c r="P31" s="9"/>
      <c r="Q31" s="49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</row>
    <row r="32" spans="1:40" ht="15" customHeight="1">
      <c r="N32" s="35"/>
      <c r="O32" s="25"/>
      <c r="P32" s="25"/>
      <c r="Q32" s="25"/>
      <c r="R32" s="25"/>
      <c r="S32" s="25"/>
      <c r="T32" s="25"/>
      <c r="U32" s="10"/>
      <c r="V32" s="10"/>
      <c r="W32" s="10"/>
      <c r="X32" s="10"/>
      <c r="Y32" s="10"/>
      <c r="Z32" s="10"/>
      <c r="AA32" s="10"/>
      <c r="AB32" s="10"/>
      <c r="AC32" s="10"/>
      <c r="AG32" s="164" t="s">
        <v>195</v>
      </c>
    </row>
    <row r="33" spans="3:36" ht="15" customHeight="1">
      <c r="C33" s="260" t="s">
        <v>44</v>
      </c>
      <c r="D33" s="260"/>
      <c r="E33" s="260"/>
      <c r="F33" s="271"/>
      <c r="G33" s="260" t="s">
        <v>45</v>
      </c>
      <c r="H33" s="260"/>
      <c r="I33" s="260"/>
      <c r="J33" s="271"/>
      <c r="K33" s="382" t="s">
        <v>192</v>
      </c>
      <c r="L33" s="382"/>
      <c r="M33" s="382"/>
      <c r="N33" s="382"/>
      <c r="O33" s="382" t="s">
        <v>194</v>
      </c>
      <c r="P33" s="382"/>
      <c r="Q33" s="382"/>
      <c r="R33" s="382"/>
      <c r="S33" s="55"/>
      <c r="T33" s="10"/>
      <c r="U33" s="10"/>
      <c r="V33" s="6"/>
      <c r="W33" s="10"/>
      <c r="X33" s="10"/>
      <c r="Y33" s="10"/>
      <c r="Z33" s="10"/>
      <c r="AA33" s="10"/>
      <c r="AB33" s="10"/>
      <c r="AC33" s="10"/>
      <c r="AE33" s="164" t="s">
        <v>191</v>
      </c>
      <c r="AF33" s="164" t="s">
        <v>193</v>
      </c>
      <c r="AG33" s="164" t="s">
        <v>191</v>
      </c>
      <c r="AH33" s="164" t="s">
        <v>193</v>
      </c>
    </row>
    <row r="34" spans="3:36" ht="15" customHeight="1">
      <c r="C34" s="348" t="s">
        <v>104</v>
      </c>
      <c r="D34" s="381"/>
      <c r="E34" s="381"/>
      <c r="F34" s="381"/>
      <c r="G34" s="374">
        <v>0</v>
      </c>
      <c r="H34" s="375"/>
      <c r="I34" s="375"/>
      <c r="J34" s="375"/>
      <c r="K34" s="376">
        <v>-1.2087397772120312E-4</v>
      </c>
      <c r="L34" s="376"/>
      <c r="M34" s="376"/>
      <c r="N34" s="376"/>
      <c r="O34" s="376">
        <v>-6.187727558426559E-5</v>
      </c>
      <c r="P34" s="376"/>
      <c r="Q34" s="376"/>
      <c r="R34" s="376"/>
      <c r="S34" s="377">
        <v>5.8996702136937529E-5</v>
      </c>
      <c r="T34" s="377"/>
      <c r="U34" s="378"/>
      <c r="V34" s="379">
        <v>4</v>
      </c>
      <c r="W34" s="380"/>
      <c r="X34" s="373">
        <f>V34/S34</f>
        <v>67800.399939569179</v>
      </c>
      <c r="Y34" s="373"/>
      <c r="Z34" s="235"/>
      <c r="AA34" s="373">
        <f>AJ34</f>
        <v>154926.01977191595</v>
      </c>
      <c r="AB34" s="373"/>
      <c r="AC34" s="235"/>
      <c r="AD34" s="55">
        <v>1</v>
      </c>
      <c r="AE34" s="164">
        <v>-1.2087397772120312E-4</v>
      </c>
      <c r="AF34" s="164">
        <v>-6.187727558426559E-5</v>
      </c>
      <c r="AG34" s="164">
        <v>6.0008233049302362E-6</v>
      </c>
      <c r="AH34" s="164">
        <v>-1.9817951397271827E-5</v>
      </c>
      <c r="AI34" s="164">
        <f>ABS(AG34-AH34)</f>
        <v>2.5818774702202063E-5</v>
      </c>
      <c r="AJ34" s="172">
        <f xml:space="preserve"> $C$31 / AI34</f>
        <v>154926.01977191595</v>
      </c>
    </row>
    <row r="35" spans="3:36" ht="15" customHeight="1">
      <c r="C35" s="348" t="s">
        <v>105</v>
      </c>
      <c r="D35" s="381"/>
      <c r="E35" s="381"/>
      <c r="F35" s="381"/>
      <c r="G35" s="374">
        <v>0</v>
      </c>
      <c r="H35" s="375"/>
      <c r="I35" s="375"/>
      <c r="J35" s="375"/>
      <c r="K35" s="376">
        <v>-6.7438320256769657E-3</v>
      </c>
      <c r="L35" s="376"/>
      <c r="M35" s="376"/>
      <c r="N35" s="376"/>
      <c r="O35" s="376">
        <v>-8.0849500373005867E-3</v>
      </c>
      <c r="P35" s="376"/>
      <c r="Q35" s="376"/>
      <c r="R35" s="376"/>
      <c r="S35" s="377">
        <v>1.341118011623621E-3</v>
      </c>
      <c r="T35" s="377"/>
      <c r="U35" s="378"/>
      <c r="V35" s="379">
        <v>4</v>
      </c>
      <c r="W35" s="380"/>
      <c r="X35" s="373">
        <f>V35/S35</f>
        <v>2982.5861447922921</v>
      </c>
      <c r="Y35" s="373"/>
      <c r="Z35" s="235"/>
      <c r="AA35" s="373">
        <f>AJ35</f>
        <v>358751.02706314734</v>
      </c>
      <c r="AB35" s="373"/>
      <c r="AC35" s="235"/>
      <c r="AD35" s="55">
        <v>2</v>
      </c>
      <c r="AE35" s="164">
        <v>-6.7438320256769657E-3</v>
      </c>
      <c r="AF35" s="164">
        <v>-8.0849500373005867E-3</v>
      </c>
      <c r="AG35" s="164">
        <v>-3.8249518256634474E-3</v>
      </c>
      <c r="AH35" s="164">
        <v>-3.8361016195267439E-3</v>
      </c>
      <c r="AI35" s="164">
        <f>ABS(AG35-AH35)</f>
        <v>1.1149793863296509E-5</v>
      </c>
      <c r="AJ35" s="172">
        <f xml:space="preserve"> $C$31 / AI35</f>
        <v>358751.02706314734</v>
      </c>
    </row>
    <row r="36" spans="3:36" ht="15" customHeight="1">
      <c r="C36" s="348" t="s">
        <v>106</v>
      </c>
      <c r="D36" s="381"/>
      <c r="E36" s="381"/>
      <c r="F36" s="381"/>
      <c r="G36" s="374">
        <v>0</v>
      </c>
      <c r="H36" s="375"/>
      <c r="I36" s="375"/>
      <c r="J36" s="375"/>
      <c r="K36" s="376">
        <v>-1.2709449045360088E-2</v>
      </c>
      <c r="L36" s="376"/>
      <c r="M36" s="376"/>
      <c r="N36" s="376"/>
      <c r="O36" s="376">
        <v>-1.5000258572399616E-2</v>
      </c>
      <c r="P36" s="376"/>
      <c r="Q36" s="376"/>
      <c r="R36" s="376"/>
      <c r="S36" s="377">
        <v>2.2908095270395279E-3</v>
      </c>
      <c r="T36" s="377"/>
      <c r="U36" s="378"/>
      <c r="V36" s="379">
        <v>4</v>
      </c>
      <c r="W36" s="380"/>
      <c r="X36" s="373">
        <f>V36/S36</f>
        <v>1746.1076326015209</v>
      </c>
      <c r="Y36" s="373"/>
      <c r="Z36" s="235"/>
      <c r="AA36" s="373">
        <f>AJ36</f>
        <v>13065.870730553532</v>
      </c>
      <c r="AB36" s="373"/>
      <c r="AC36" s="235"/>
      <c r="AD36" s="55">
        <v>3</v>
      </c>
      <c r="AE36" s="164">
        <v>-1.2709449045360088E-2</v>
      </c>
      <c r="AF36" s="164">
        <v>-1.5000258572399616E-2</v>
      </c>
      <c r="AG36" s="164">
        <v>-5.4394514299929142E-3</v>
      </c>
      <c r="AH36" s="164">
        <v>-5.7455925270915031E-3</v>
      </c>
      <c r="AI36" s="164">
        <f>ABS(AG36-AH36)</f>
        <v>3.0614109709858894E-4</v>
      </c>
      <c r="AJ36" s="172">
        <f xml:space="preserve"> $C$31 / AI36</f>
        <v>13065.870730553532</v>
      </c>
    </row>
    <row r="37" spans="3:36" ht="15" customHeight="1">
      <c r="C37" s="348" t="s">
        <v>102</v>
      </c>
      <c r="D37" s="381"/>
      <c r="E37" s="381"/>
      <c r="F37" s="381"/>
      <c r="G37" s="374">
        <v>0</v>
      </c>
      <c r="H37" s="375"/>
      <c r="I37" s="375"/>
      <c r="J37" s="375"/>
      <c r="K37" s="376">
        <v>-1.6823649406433105E-2</v>
      </c>
      <c r="L37" s="376"/>
      <c r="M37" s="376"/>
      <c r="N37" s="376"/>
      <c r="O37" s="376">
        <v>-1.9932378083467484E-2</v>
      </c>
      <c r="P37" s="376"/>
      <c r="Q37" s="376"/>
      <c r="R37" s="376"/>
      <c r="S37" s="377">
        <v>3.1087286770343781E-3</v>
      </c>
      <c r="T37" s="377"/>
      <c r="U37" s="378"/>
      <c r="V37" s="379">
        <v>4</v>
      </c>
      <c r="W37" s="380"/>
      <c r="X37" s="373">
        <f>V37/S37</f>
        <v>1286.6996176121309</v>
      </c>
      <c r="Y37" s="373"/>
      <c r="Z37" s="235"/>
      <c r="AA37" s="373">
        <f>AJ37</f>
        <v>4571.1663065759312</v>
      </c>
      <c r="AB37" s="373"/>
      <c r="AC37" s="235"/>
      <c r="AD37" s="55">
        <v>4</v>
      </c>
      <c r="AE37" s="164">
        <v>-1.6823649406433105E-2</v>
      </c>
      <c r="AF37" s="164">
        <v>-1.9932378083467484E-2</v>
      </c>
      <c r="AG37" s="164">
        <v>-6.442211102694273E-3</v>
      </c>
      <c r="AH37" s="164">
        <v>-7.3172613047063351E-3</v>
      </c>
      <c r="AI37" s="164">
        <f>ABS(AG37-AH37)</f>
        <v>8.7505020201206207E-4</v>
      </c>
      <c r="AJ37" s="172">
        <f xml:space="preserve"> $C$31 / AI37</f>
        <v>4571.1663065759312</v>
      </c>
    </row>
    <row r="38" spans="3:36" ht="15" customHeight="1">
      <c r="N38" s="18"/>
      <c r="O38" s="9"/>
      <c r="P38" s="9"/>
      <c r="Q38" s="49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</row>
    <row r="39" spans="3:36" ht="15" customHeight="1">
      <c r="N39" s="18"/>
      <c r="O39" s="9"/>
      <c r="P39" s="9"/>
      <c r="Q39" s="49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</row>
    <row r="40" spans="3:36" ht="15" customHeight="1">
      <c r="N40" s="18"/>
      <c r="O40" s="9"/>
      <c r="P40" s="9"/>
      <c r="Q40" s="49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</row>
    <row r="41" spans="3:36" ht="15" customHeight="1">
      <c r="N41" s="18"/>
      <c r="O41" s="9"/>
      <c r="P41" s="9"/>
      <c r="Q41" s="49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</row>
    <row r="42" spans="3:36" ht="15" customHeight="1">
      <c r="N42" s="18"/>
      <c r="O42" s="9"/>
      <c r="P42" s="9"/>
      <c r="Q42" s="49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</row>
    <row r="43" spans="3:36" ht="15" customHeight="1">
      <c r="N43" s="18"/>
      <c r="O43" s="9"/>
      <c r="P43" s="9"/>
      <c r="Q43" s="49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</row>
    <row r="44" spans="3:36" ht="15" customHeight="1">
      <c r="N44" s="18"/>
      <c r="O44" s="9"/>
      <c r="P44" s="9"/>
      <c r="Q44" s="49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</row>
    <row r="45" spans="3:36" ht="15" customHeight="1">
      <c r="N45" s="18"/>
      <c r="O45" s="9"/>
      <c r="P45" s="9"/>
      <c r="Q45" s="49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</row>
    <row r="46" spans="3:36" ht="15" customHeight="1">
      <c r="N46" s="18"/>
      <c r="O46" s="9"/>
      <c r="P46" s="9"/>
      <c r="Q46" s="49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</row>
    <row r="47" spans="3:36" ht="15" customHeight="1">
      <c r="N47" s="18"/>
      <c r="O47" s="9"/>
      <c r="P47" s="9"/>
      <c r="Q47" s="49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</row>
    <row r="48" spans="3:36" ht="15" customHeight="1">
      <c r="N48" s="18"/>
      <c r="O48" s="9"/>
      <c r="P48" s="9"/>
      <c r="Q48" s="49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</row>
    <row r="49" spans="14:29" ht="15" customHeight="1">
      <c r="N49" s="18"/>
      <c r="O49" s="9"/>
      <c r="P49" s="9"/>
      <c r="Q49" s="49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</row>
    <row r="50" spans="14:29" ht="15" customHeight="1">
      <c r="N50" s="18"/>
      <c r="O50" s="9"/>
      <c r="P50" s="9"/>
      <c r="Q50" s="49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</row>
    <row r="51" spans="14:29" ht="15" customHeight="1">
      <c r="N51" s="18"/>
      <c r="O51" s="9"/>
      <c r="P51" s="9"/>
      <c r="Q51" s="49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</row>
    <row r="52" spans="14:29" ht="15" customHeight="1">
      <c r="N52" s="18"/>
      <c r="O52" s="9"/>
      <c r="P52" s="9"/>
      <c r="Q52" s="49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</row>
    <row r="53" spans="14:29" ht="15" customHeight="1">
      <c r="N53" s="18"/>
      <c r="O53" s="9"/>
      <c r="P53" s="9"/>
      <c r="Q53" s="49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</row>
    <row r="54" spans="14:29" ht="15" customHeight="1">
      <c r="N54" s="18"/>
      <c r="O54" s="9"/>
      <c r="P54" s="9"/>
      <c r="Q54" s="49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</row>
    <row r="55" spans="14:29" ht="15" customHeight="1">
      <c r="N55" s="18"/>
      <c r="O55" s="9"/>
      <c r="P55" s="9"/>
      <c r="Q55" s="49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</row>
    <row r="56" spans="14:29" ht="15" customHeight="1">
      <c r="N56" s="18"/>
      <c r="O56" s="9"/>
      <c r="P56" s="9"/>
      <c r="Q56" s="49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</row>
    <row r="57" spans="14:29" ht="15" customHeight="1">
      <c r="N57" s="18"/>
      <c r="O57" s="9"/>
      <c r="P57" s="9"/>
      <c r="Q57" s="49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</row>
    <row r="58" spans="14:29" ht="15" customHeight="1">
      <c r="N58" s="18"/>
      <c r="O58" s="9"/>
      <c r="P58" s="9"/>
      <c r="Q58" s="49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</row>
    <row r="59" spans="14:29" ht="15" customHeight="1">
      <c r="N59" s="18"/>
      <c r="O59" s="9"/>
      <c r="P59" s="9"/>
      <c r="Q59" s="49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</row>
    <row r="60" spans="14:29" ht="15" customHeight="1">
      <c r="N60" s="18"/>
      <c r="O60" s="9"/>
      <c r="P60" s="9"/>
      <c r="Q60" s="49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</row>
    <row r="61" spans="14:29" ht="15" customHeight="1">
      <c r="N61" s="18"/>
      <c r="O61" s="9"/>
      <c r="P61" s="9"/>
      <c r="Q61" s="49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</row>
    <row r="62" spans="14:29" ht="15" customHeight="1">
      <c r="N62" s="18"/>
      <c r="O62" s="9"/>
      <c r="P62" s="9"/>
      <c r="Q62" s="49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</row>
    <row r="63" spans="14:29" ht="15" customHeight="1">
      <c r="N63" s="18"/>
      <c r="O63" s="9"/>
      <c r="P63" s="9"/>
      <c r="Q63" s="49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</row>
    <row r="64" spans="14:29" ht="15" customHeight="1">
      <c r="N64" s="18"/>
      <c r="O64" s="9"/>
      <c r="P64" s="9"/>
      <c r="Q64" s="49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</row>
    <row r="65" spans="13:29" ht="15" customHeight="1">
      <c r="N65" s="18"/>
      <c r="O65" s="9"/>
      <c r="P65" s="9"/>
      <c r="Q65" s="49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</row>
    <row r="66" spans="13:29" ht="15" customHeight="1">
      <c r="N66" s="3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  <c r="AB66" s="25"/>
      <c r="AC66" s="25"/>
    </row>
    <row r="67" spans="13:29" ht="15" customHeight="1">
      <c r="N67" s="3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  <c r="AB67" s="25"/>
      <c r="AC67" s="25"/>
    </row>
    <row r="68" spans="13:29" ht="15" customHeight="1">
      <c r="N68" s="3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  <c r="AB68" s="25"/>
      <c r="AC68" s="25"/>
    </row>
    <row r="69" spans="13:29" ht="15" customHeight="1">
      <c r="N69" s="3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  <c r="AB69" s="25"/>
      <c r="AC69" s="25"/>
    </row>
    <row r="70" spans="13:29" ht="15" customHeight="1">
      <c r="N70" s="3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  <c r="AB70" s="25"/>
      <c r="AC70" s="25"/>
    </row>
    <row r="71" spans="13:29" ht="15" customHeight="1">
      <c r="N71" s="3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  <c r="AB71" s="25"/>
      <c r="AC71" s="25"/>
    </row>
    <row r="72" spans="13:29" ht="15" customHeight="1">
      <c r="N72" s="3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  <c r="AB72" s="25"/>
      <c r="AC72" s="25"/>
    </row>
    <row r="73" spans="13:29" ht="15" customHeight="1">
      <c r="N73" s="3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  <c r="AB73" s="25"/>
      <c r="AC73" s="25"/>
    </row>
    <row r="74" spans="13:29" ht="15" customHeight="1">
      <c r="N74" s="3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  <c r="AB74" s="25"/>
      <c r="AC74" s="25"/>
    </row>
    <row r="75" spans="13:29" ht="15" customHeight="1">
      <c r="N75" s="3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  <c r="AB75" s="25"/>
      <c r="AC75" s="25"/>
    </row>
    <row r="76" spans="13:29" ht="15" customHeight="1">
      <c r="N76" s="3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  <c r="AB76" s="25"/>
      <c r="AC76" s="25"/>
    </row>
    <row r="77" spans="13:29" ht="15" customHeight="1">
      <c r="N77" s="3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  <c r="AB77" s="25"/>
      <c r="AC77" s="25"/>
    </row>
    <row r="78" spans="13:29" ht="15" customHeight="1">
      <c r="N78" s="3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</row>
    <row r="79" spans="13:29" ht="15" customHeight="1">
      <c r="N79" s="3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  <c r="AB79" s="25"/>
      <c r="AC79" s="25"/>
    </row>
    <row r="80" spans="13:29" ht="15" customHeight="1">
      <c r="M80" s="55"/>
      <c r="N80" s="58"/>
    </row>
    <row r="81" spans="1:40" ht="15" customHeight="1">
      <c r="M81" s="55"/>
      <c r="N81" s="58"/>
    </row>
    <row r="82" spans="1:40" ht="15" customHeight="1">
      <c r="M82" s="55"/>
      <c r="N82" s="51"/>
      <c r="O82" s="51"/>
      <c r="P82" s="51"/>
      <c r="Q82" s="51"/>
      <c r="R82" s="51"/>
      <c r="U82" s="51"/>
      <c r="V82" s="51"/>
    </row>
    <row r="83" spans="1:40" ht="15" customHeight="1">
      <c r="M83" s="11"/>
      <c r="N83" s="26"/>
      <c r="O83" s="52"/>
      <c r="P83" s="52"/>
      <c r="Q83" s="52"/>
      <c r="R83" s="52"/>
      <c r="S83" s="58"/>
      <c r="U83" s="52"/>
      <c r="V83" s="52"/>
      <c r="W83" s="13"/>
    </row>
    <row r="84" spans="1:40" ht="15" customHeight="1">
      <c r="M84" s="11"/>
      <c r="N84" s="26"/>
      <c r="O84" s="52"/>
      <c r="P84" s="52"/>
      <c r="Q84" s="52"/>
      <c r="R84" s="52"/>
      <c r="S84" s="58"/>
      <c r="U84" s="52"/>
      <c r="V84" s="52"/>
      <c r="W84" s="13"/>
    </row>
    <row r="85" spans="1:40" ht="15" customHeight="1">
      <c r="M85" s="11"/>
      <c r="N85" s="26"/>
      <c r="O85" s="52"/>
      <c r="P85" s="52"/>
      <c r="Q85" s="52"/>
      <c r="R85" s="52"/>
      <c r="S85" s="58"/>
      <c r="U85" s="52"/>
      <c r="V85" s="52"/>
      <c r="W85" s="13"/>
    </row>
    <row r="86" spans="1:40" ht="15" customHeight="1">
      <c r="M86" s="11"/>
      <c r="N86" s="26"/>
      <c r="O86" s="52"/>
      <c r="P86" s="52"/>
      <c r="Q86" s="52"/>
      <c r="R86" s="52"/>
      <c r="S86" s="58"/>
      <c r="U86" s="52"/>
      <c r="V86" s="52"/>
      <c r="W86" s="13"/>
    </row>
    <row r="87" spans="1:40" ht="15" customHeight="1">
      <c r="M87" s="11"/>
      <c r="N87" s="26"/>
      <c r="O87" s="52"/>
      <c r="P87" s="52"/>
      <c r="Q87" s="52"/>
      <c r="R87" s="52"/>
      <c r="S87" s="58"/>
      <c r="U87" s="52"/>
      <c r="V87" s="52"/>
      <c r="W87" s="13"/>
    </row>
    <row r="88" spans="1:40" ht="15" customHeight="1">
      <c r="M88" s="11"/>
      <c r="N88" s="26"/>
      <c r="O88" s="52"/>
      <c r="P88" s="52"/>
      <c r="Q88" s="52"/>
      <c r="R88" s="52"/>
      <c r="S88" s="58"/>
      <c r="U88" s="52"/>
      <c r="V88" s="52"/>
      <c r="W88" s="13"/>
    </row>
    <row r="89" spans="1:40" ht="15" customHeight="1">
      <c r="M89" s="11"/>
      <c r="N89" s="26"/>
      <c r="O89" s="52"/>
      <c r="P89" s="52"/>
      <c r="Q89" s="52"/>
      <c r="R89" s="52"/>
      <c r="S89" s="58"/>
      <c r="U89" s="52"/>
      <c r="V89" s="52"/>
      <c r="W89" s="13"/>
    </row>
    <row r="90" spans="1:40" ht="15" customHeight="1">
      <c r="M90" s="11"/>
      <c r="N90" s="26"/>
      <c r="O90" s="52"/>
      <c r="P90" s="52"/>
      <c r="Q90" s="52"/>
      <c r="R90" s="52"/>
      <c r="S90" s="58"/>
      <c r="U90" s="52"/>
      <c r="V90" s="52"/>
      <c r="W90" s="13"/>
    </row>
    <row r="91" spans="1:40" ht="15" customHeight="1">
      <c r="M91" s="11"/>
      <c r="N91" s="26"/>
      <c r="O91" s="52"/>
      <c r="P91" s="52"/>
      <c r="Q91" s="52"/>
      <c r="R91" s="52"/>
      <c r="S91" s="58"/>
      <c r="U91" s="52"/>
      <c r="V91" s="52"/>
      <c r="W91" s="13"/>
    </row>
    <row r="92" spans="1:40" s="56" customFormat="1" ht="15" customHeight="1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11"/>
      <c r="N92" s="26"/>
      <c r="O92" s="52"/>
      <c r="P92" s="52"/>
      <c r="Q92" s="52"/>
      <c r="R92" s="52"/>
      <c r="S92" s="58"/>
      <c r="U92" s="52"/>
      <c r="V92" s="52"/>
      <c r="W92" s="13"/>
      <c r="AE92" s="161"/>
      <c r="AF92" s="161"/>
      <c r="AG92" s="161"/>
      <c r="AH92" s="161"/>
      <c r="AI92" s="161"/>
      <c r="AJ92" s="173"/>
      <c r="AK92" s="161"/>
      <c r="AL92" s="161"/>
      <c r="AM92" s="161"/>
      <c r="AN92" s="161"/>
    </row>
    <row r="93" spans="1:40" s="56" customFormat="1" ht="15" customHeight="1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11"/>
      <c r="N93" s="26"/>
      <c r="O93" s="51"/>
      <c r="P93" s="52"/>
      <c r="Q93" s="52"/>
      <c r="R93" s="52"/>
      <c r="S93" s="58"/>
      <c r="U93" s="52"/>
      <c r="V93" s="52"/>
      <c r="W93" s="13"/>
      <c r="AE93" s="161"/>
      <c r="AF93" s="161"/>
      <c r="AG93" s="161"/>
      <c r="AH93" s="161"/>
      <c r="AI93" s="161"/>
      <c r="AJ93" s="173"/>
      <c r="AK93" s="161"/>
      <c r="AL93" s="161"/>
      <c r="AM93" s="161"/>
      <c r="AN93" s="161"/>
    </row>
    <row r="94" spans="1:40" s="56" customFormat="1" ht="15" customHeight="1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11"/>
      <c r="N94" s="26"/>
      <c r="O94" s="51"/>
      <c r="P94" s="52"/>
      <c r="Q94" s="52"/>
      <c r="R94" s="52"/>
      <c r="S94" s="58"/>
      <c r="U94" s="52"/>
      <c r="V94" s="52"/>
      <c r="W94" s="13"/>
      <c r="AE94" s="161"/>
      <c r="AF94" s="161"/>
      <c r="AG94" s="161"/>
      <c r="AH94" s="161"/>
      <c r="AI94" s="161"/>
      <c r="AJ94" s="173"/>
      <c r="AK94" s="161"/>
      <c r="AL94" s="161"/>
      <c r="AM94" s="161"/>
      <c r="AN94" s="161"/>
    </row>
    <row r="95" spans="1:40" s="56" customFormat="1" ht="15" customHeight="1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11"/>
      <c r="N95" s="26"/>
      <c r="O95" s="51"/>
      <c r="P95" s="52"/>
      <c r="Q95" s="52"/>
      <c r="R95" s="52"/>
      <c r="S95" s="58"/>
      <c r="U95" s="52"/>
      <c r="V95" s="52"/>
      <c r="W95" s="13"/>
      <c r="AE95" s="161"/>
      <c r="AF95" s="161"/>
      <c r="AG95" s="161"/>
      <c r="AH95" s="161"/>
      <c r="AI95" s="161"/>
      <c r="AJ95" s="173"/>
      <c r="AK95" s="161"/>
      <c r="AL95" s="161"/>
      <c r="AM95" s="161"/>
      <c r="AN95" s="161"/>
    </row>
    <row r="96" spans="1:40" s="56" customFormat="1" ht="15" customHeight="1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11"/>
      <c r="N96" s="26"/>
      <c r="O96" s="51"/>
      <c r="P96" s="52"/>
      <c r="Q96" s="52"/>
      <c r="R96" s="52"/>
      <c r="S96" s="58"/>
      <c r="U96" s="52"/>
      <c r="V96" s="52"/>
      <c r="W96" s="13"/>
      <c r="AE96" s="161"/>
      <c r="AF96" s="161"/>
      <c r="AG96" s="161"/>
      <c r="AH96" s="161"/>
      <c r="AI96" s="161"/>
      <c r="AJ96" s="173"/>
      <c r="AK96" s="161"/>
      <c r="AL96" s="161"/>
      <c r="AM96" s="161"/>
      <c r="AN96" s="161"/>
    </row>
    <row r="97" spans="1:40" s="56" customFormat="1" ht="15" customHeight="1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11"/>
      <c r="N97" s="51"/>
      <c r="O97" s="51"/>
      <c r="P97" s="52"/>
      <c r="Q97" s="52"/>
      <c r="R97" s="52"/>
      <c r="S97" s="58"/>
      <c r="U97" s="52"/>
      <c r="V97" s="52"/>
      <c r="W97" s="13"/>
      <c r="AE97" s="161"/>
      <c r="AF97" s="161"/>
      <c r="AG97" s="161"/>
      <c r="AH97" s="161"/>
      <c r="AI97" s="161"/>
      <c r="AJ97" s="173"/>
      <c r="AK97" s="161"/>
      <c r="AL97" s="161"/>
      <c r="AM97" s="161"/>
      <c r="AN97" s="161"/>
    </row>
    <row r="98" spans="1:40" s="56" customFormat="1" ht="15" customHeight="1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11"/>
      <c r="N98" s="51"/>
      <c r="O98" s="51"/>
      <c r="P98" s="52"/>
      <c r="Q98" s="52"/>
      <c r="R98" s="52"/>
      <c r="S98" s="58"/>
      <c r="U98" s="52"/>
      <c r="V98" s="52"/>
      <c r="W98" s="13"/>
      <c r="AE98" s="161"/>
      <c r="AF98" s="161"/>
      <c r="AG98" s="161"/>
      <c r="AH98" s="161"/>
      <c r="AI98" s="161"/>
      <c r="AJ98" s="173"/>
      <c r="AK98" s="161"/>
      <c r="AL98" s="161"/>
      <c r="AM98" s="161"/>
      <c r="AN98" s="161"/>
    </row>
    <row r="99" spans="1:40" s="56" customFormat="1" ht="15" customHeight="1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8"/>
      <c r="T99" s="52"/>
      <c r="U99" s="52"/>
      <c r="AE99" s="161"/>
      <c r="AF99" s="161"/>
      <c r="AG99" s="161"/>
      <c r="AH99" s="161"/>
      <c r="AI99" s="161"/>
      <c r="AJ99" s="173"/>
      <c r="AK99" s="161"/>
      <c r="AL99" s="161"/>
      <c r="AM99" s="161"/>
      <c r="AN99" s="161"/>
    </row>
  </sheetData>
  <mergeCells count="61">
    <mergeCell ref="B2:AC2"/>
    <mergeCell ref="A4:C5"/>
    <mergeCell ref="D4:F5"/>
    <mergeCell ref="G4:H5"/>
    <mergeCell ref="I4:K5"/>
    <mergeCell ref="L4:O5"/>
    <mergeCell ref="P4:S5"/>
    <mergeCell ref="T4:W5"/>
    <mergeCell ref="X4:Y5"/>
    <mergeCell ref="Z4:AC5"/>
    <mergeCell ref="T6:W6"/>
    <mergeCell ref="X6:Y6"/>
    <mergeCell ref="Z6:AC6"/>
    <mergeCell ref="C29:E30"/>
    <mergeCell ref="F29:I30"/>
    <mergeCell ref="J29:L30"/>
    <mergeCell ref="A6:C6"/>
    <mergeCell ref="D6:F6"/>
    <mergeCell ref="G6:H6"/>
    <mergeCell ref="I6:K6"/>
    <mergeCell ref="L6:O6"/>
    <mergeCell ref="P6:S6"/>
    <mergeCell ref="C31:E31"/>
    <mergeCell ref="F31:I31"/>
    <mergeCell ref="J31:L31"/>
    <mergeCell ref="C33:F33"/>
    <mergeCell ref="G33:J33"/>
    <mergeCell ref="K33:N33"/>
    <mergeCell ref="O33:R33"/>
    <mergeCell ref="C34:F34"/>
    <mergeCell ref="G34:J34"/>
    <mergeCell ref="K34:N34"/>
    <mergeCell ref="O34:R34"/>
    <mergeCell ref="V34:W34"/>
    <mergeCell ref="X34:Z34"/>
    <mergeCell ref="AA34:AC34"/>
    <mergeCell ref="C37:F37"/>
    <mergeCell ref="G37:J37"/>
    <mergeCell ref="K37:N37"/>
    <mergeCell ref="O37:R37"/>
    <mergeCell ref="S37:U37"/>
    <mergeCell ref="V37:W37"/>
    <mergeCell ref="X37:Z37"/>
    <mergeCell ref="S34:U34"/>
    <mergeCell ref="AA37:AC37"/>
    <mergeCell ref="C35:F35"/>
    <mergeCell ref="G35:J35"/>
    <mergeCell ref="K35:N35"/>
    <mergeCell ref="O35:R35"/>
    <mergeCell ref="S35:U35"/>
    <mergeCell ref="V35:W35"/>
    <mergeCell ref="X35:Z35"/>
    <mergeCell ref="AA35:AC35"/>
    <mergeCell ref="C36:F36"/>
    <mergeCell ref="AA36:AC36"/>
    <mergeCell ref="G36:J36"/>
    <mergeCell ref="K36:N36"/>
    <mergeCell ref="O36:R36"/>
    <mergeCell ref="S36:U36"/>
    <mergeCell ref="V36:W36"/>
    <mergeCell ref="X36:Z36"/>
  </mergeCells>
  <phoneticPr fontId="5" type="noConversion"/>
  <pageMargins left="0.70866141732283472" right="0.70866141732283472" top="0.74803149606299213" bottom="0.74803149606299213" header="0.31496062992125984" footer="0.31496062992125984"/>
  <pageSetup paperSize="9" scale="78" fitToHeight="0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29"/>
  <sheetViews>
    <sheetView view="pageBreakPreview" zoomScaleNormal="100" zoomScaleSheetLayoutView="100" workbookViewId="0">
      <selection activeCell="AD1" sqref="AD1:AH1048576"/>
    </sheetView>
  </sheetViews>
  <sheetFormatPr defaultColWidth="3.33203125" defaultRowHeight="15" customHeight="1"/>
  <cols>
    <col min="1" max="12" width="3.33203125" style="55"/>
    <col min="13" max="13" width="3.33203125" style="58"/>
    <col min="14" max="14" width="3.33203125" style="43"/>
    <col min="15" max="29" width="3.33203125" style="56"/>
    <col min="30" max="34" width="6" style="161" customWidth="1"/>
    <col min="35" max="16384" width="3.33203125" style="55"/>
  </cols>
  <sheetData>
    <row r="1" spans="1:34" s="63" customFormat="1" ht="15" customHeight="1">
      <c r="B1" s="86"/>
      <c r="M1" s="64"/>
      <c r="N1" s="65"/>
      <c r="O1" s="65"/>
      <c r="P1" s="65"/>
      <c r="Q1" s="65"/>
      <c r="R1" s="65"/>
      <c r="S1" s="65"/>
      <c r="T1" s="65"/>
      <c r="U1" s="65"/>
      <c r="V1" s="65"/>
      <c r="W1" s="65"/>
      <c r="AD1" s="160"/>
      <c r="AE1" s="160"/>
      <c r="AF1" s="160"/>
      <c r="AG1" s="160"/>
      <c r="AH1" s="160"/>
    </row>
    <row r="2" spans="1:34" ht="15" customHeight="1">
      <c r="A2" s="45"/>
      <c r="B2" s="234" t="s">
        <v>198</v>
      </c>
      <c r="C2" s="234"/>
      <c r="D2" s="234"/>
      <c r="E2" s="234"/>
      <c r="F2" s="234"/>
      <c r="G2" s="234"/>
      <c r="H2" s="234"/>
      <c r="I2" s="234"/>
      <c r="J2" s="234"/>
      <c r="K2" s="234"/>
      <c r="L2" s="234"/>
      <c r="M2" s="234"/>
      <c r="N2" s="234"/>
      <c r="O2" s="234"/>
      <c r="P2" s="234"/>
      <c r="Q2" s="234"/>
      <c r="R2" s="234"/>
      <c r="S2" s="234"/>
      <c r="T2" s="234"/>
      <c r="U2" s="234"/>
      <c r="V2" s="234"/>
      <c r="W2" s="234"/>
      <c r="X2" s="234"/>
      <c r="Y2" s="234"/>
      <c r="Z2" s="234"/>
      <c r="AA2" s="234"/>
      <c r="AB2" s="234"/>
      <c r="AC2" s="234"/>
    </row>
    <row r="3" spans="1:34" ht="15" customHeight="1">
      <c r="A3" s="45"/>
      <c r="B3" s="45"/>
      <c r="C3" s="45"/>
      <c r="D3" s="45"/>
      <c r="E3" s="45"/>
      <c r="F3" s="48"/>
      <c r="G3" s="48"/>
      <c r="H3" s="48"/>
      <c r="I3" s="48"/>
      <c r="J3" s="48"/>
      <c r="K3" s="48"/>
      <c r="L3" s="48"/>
      <c r="N3" s="38"/>
      <c r="AH3" s="162"/>
    </row>
    <row r="4" spans="1:34" ht="15" customHeight="1">
      <c r="A4" s="69"/>
      <c r="B4" s="46"/>
      <c r="C4" s="46"/>
      <c r="D4" s="47"/>
      <c r="E4" s="47"/>
      <c r="F4" s="48"/>
      <c r="G4" s="48"/>
      <c r="H4" s="48"/>
      <c r="I4" s="48"/>
      <c r="J4" s="48"/>
      <c r="K4" s="48"/>
      <c r="L4" s="48"/>
      <c r="N4" s="39"/>
      <c r="O4" s="51"/>
      <c r="P4" s="51"/>
      <c r="Q4" s="51"/>
      <c r="R4" s="51"/>
      <c r="AH4" s="162"/>
    </row>
    <row r="5" spans="1:34" ht="15" customHeight="1">
      <c r="A5" s="69"/>
      <c r="B5" s="46"/>
      <c r="C5" s="46"/>
      <c r="D5" s="47"/>
      <c r="E5" s="47"/>
      <c r="F5" s="48"/>
      <c r="G5" s="48"/>
      <c r="H5" s="48"/>
      <c r="I5" s="48"/>
      <c r="J5" s="48"/>
      <c r="K5" s="48"/>
      <c r="L5" s="48"/>
      <c r="N5" s="39"/>
      <c r="O5" s="53"/>
      <c r="P5" s="53"/>
      <c r="Q5" s="53"/>
      <c r="R5" s="53"/>
      <c r="AH5" s="162"/>
    </row>
    <row r="6" spans="1:34" ht="15" customHeight="1">
      <c r="A6" s="69"/>
      <c r="B6" s="46"/>
      <c r="C6" s="46"/>
      <c r="D6" s="47"/>
      <c r="E6" s="47"/>
      <c r="F6" s="48"/>
      <c r="G6" s="48"/>
      <c r="H6" s="48"/>
      <c r="I6" s="48"/>
      <c r="J6" s="48"/>
      <c r="K6" s="48"/>
      <c r="L6" s="48"/>
      <c r="N6" s="39"/>
      <c r="O6" s="53"/>
      <c r="P6" s="53"/>
      <c r="Q6" s="53"/>
      <c r="R6" s="53"/>
      <c r="AH6" s="162"/>
    </row>
    <row r="7" spans="1:34" ht="15" customHeight="1">
      <c r="A7" s="69"/>
      <c r="B7" s="46"/>
      <c r="C7" s="46"/>
      <c r="D7" s="47"/>
      <c r="E7" s="47"/>
      <c r="F7" s="48"/>
      <c r="G7" s="48"/>
      <c r="H7" s="48"/>
      <c r="I7" s="48"/>
      <c r="J7" s="48"/>
      <c r="K7" s="48"/>
      <c r="L7" s="48"/>
      <c r="N7" s="39"/>
      <c r="O7" s="53"/>
      <c r="P7" s="53"/>
      <c r="Q7" s="53"/>
      <c r="R7" s="53"/>
      <c r="AH7" s="162"/>
    </row>
    <row r="8" spans="1:34" ht="15" customHeight="1">
      <c r="A8" s="69"/>
      <c r="B8" s="46"/>
      <c r="C8" s="46"/>
      <c r="D8" s="47"/>
      <c r="E8" s="47"/>
      <c r="F8" s="48"/>
      <c r="G8" s="48"/>
      <c r="H8" s="48"/>
      <c r="I8" s="48"/>
      <c r="J8" s="48"/>
      <c r="K8" s="48"/>
      <c r="L8" s="48"/>
      <c r="N8" s="40"/>
      <c r="O8" s="54"/>
      <c r="P8" s="53"/>
      <c r="Q8" s="54"/>
      <c r="R8" s="53"/>
      <c r="AH8" s="162"/>
    </row>
    <row r="9" spans="1:34" ht="15" customHeight="1">
      <c r="A9" s="69"/>
      <c r="B9" s="46"/>
      <c r="C9" s="46"/>
      <c r="D9" s="47"/>
      <c r="E9" s="47"/>
      <c r="F9" s="48"/>
      <c r="G9" s="48"/>
      <c r="H9" s="48"/>
      <c r="I9" s="48"/>
      <c r="J9" s="48"/>
      <c r="K9" s="48"/>
      <c r="L9" s="48"/>
      <c r="N9" s="39"/>
      <c r="O9" s="54"/>
      <c r="P9" s="53"/>
      <c r="Q9" s="54"/>
      <c r="R9" s="53"/>
      <c r="AH9" s="162"/>
    </row>
    <row r="10" spans="1:34" ht="15" customHeight="1">
      <c r="A10" s="69"/>
      <c r="B10" s="46"/>
      <c r="C10" s="46"/>
      <c r="D10" s="47"/>
      <c r="E10" s="47"/>
      <c r="F10" s="48"/>
      <c r="G10" s="48"/>
      <c r="H10" s="48"/>
      <c r="I10" s="48"/>
      <c r="J10" s="48"/>
      <c r="K10" s="48"/>
      <c r="L10" s="48"/>
      <c r="N10" s="39"/>
      <c r="O10" s="54"/>
      <c r="P10" s="53"/>
      <c r="Q10" s="54"/>
      <c r="R10" s="53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162"/>
      <c r="AE10" s="162"/>
      <c r="AF10" s="162"/>
      <c r="AG10" s="162"/>
      <c r="AH10" s="162"/>
    </row>
    <row r="11" spans="1:34" ht="15" customHeight="1">
      <c r="A11" s="69"/>
      <c r="B11" s="46"/>
      <c r="C11" s="46"/>
      <c r="D11" s="47"/>
      <c r="E11" s="47"/>
      <c r="F11" s="48"/>
      <c r="G11" s="48"/>
      <c r="H11" s="48"/>
      <c r="I11" s="48"/>
      <c r="J11" s="48"/>
      <c r="K11" s="48"/>
      <c r="L11" s="48"/>
      <c r="N11" s="39"/>
      <c r="O11" s="54"/>
      <c r="P11" s="53"/>
      <c r="Q11" s="54"/>
      <c r="R11" s="53"/>
      <c r="S11" s="49"/>
      <c r="T11" s="49"/>
      <c r="U11" s="49"/>
      <c r="V11" s="49"/>
      <c r="W11" s="49"/>
      <c r="X11" s="49"/>
      <c r="Y11" s="49"/>
      <c r="Z11" s="49"/>
      <c r="AA11" s="49"/>
      <c r="AB11" s="49"/>
      <c r="AC11" s="49"/>
      <c r="AD11" s="162"/>
      <c r="AE11" s="162"/>
      <c r="AF11" s="162"/>
      <c r="AG11" s="162"/>
      <c r="AH11" s="162"/>
    </row>
    <row r="12" spans="1:34" ht="15" customHeight="1">
      <c r="A12" s="69"/>
      <c r="B12" s="46"/>
      <c r="C12" s="46"/>
      <c r="D12" s="47"/>
      <c r="E12" s="47"/>
      <c r="F12" s="48"/>
      <c r="G12" s="48"/>
      <c r="H12" s="48"/>
      <c r="I12" s="48"/>
      <c r="J12" s="48"/>
      <c r="K12" s="48"/>
      <c r="L12" s="48"/>
      <c r="N12" s="40"/>
      <c r="O12" s="54"/>
      <c r="P12" s="53"/>
      <c r="Q12" s="54"/>
      <c r="R12" s="53"/>
      <c r="S12" s="49"/>
      <c r="T12" s="49"/>
      <c r="U12" s="49"/>
      <c r="V12" s="49"/>
      <c r="W12" s="49"/>
      <c r="X12" s="49"/>
      <c r="Y12" s="49"/>
      <c r="Z12" s="49"/>
      <c r="AA12" s="49"/>
      <c r="AB12" s="49"/>
      <c r="AC12" s="49"/>
      <c r="AD12" s="162"/>
      <c r="AE12" s="162"/>
      <c r="AF12" s="162"/>
      <c r="AG12" s="162"/>
      <c r="AH12" s="162"/>
    </row>
    <row r="13" spans="1:34" ht="15" customHeight="1">
      <c r="A13" s="69"/>
      <c r="B13" s="46"/>
      <c r="C13" s="46"/>
      <c r="D13" s="47"/>
      <c r="E13" s="47"/>
      <c r="F13" s="48"/>
      <c r="G13" s="48"/>
      <c r="H13" s="48"/>
      <c r="I13" s="48"/>
      <c r="J13" s="48"/>
      <c r="K13" s="48"/>
      <c r="L13" s="48"/>
      <c r="N13" s="39"/>
      <c r="O13" s="54"/>
      <c r="P13" s="53"/>
      <c r="Q13" s="54"/>
      <c r="R13" s="53"/>
      <c r="S13" s="49"/>
      <c r="T13" s="49"/>
      <c r="U13" s="49"/>
      <c r="V13" s="49"/>
      <c r="W13" s="49"/>
      <c r="X13" s="49"/>
      <c r="Y13" s="49"/>
      <c r="Z13" s="49"/>
      <c r="AA13" s="49"/>
      <c r="AB13" s="49"/>
      <c r="AC13" s="49"/>
      <c r="AD13" s="162"/>
      <c r="AE13" s="162"/>
      <c r="AF13" s="162"/>
      <c r="AG13" s="162"/>
      <c r="AH13" s="162"/>
    </row>
    <row r="14" spans="1:34" ht="15" customHeight="1">
      <c r="A14" s="69"/>
      <c r="B14" s="46"/>
      <c r="C14" s="46"/>
      <c r="D14" s="47"/>
      <c r="E14" s="47"/>
      <c r="F14" s="48"/>
      <c r="G14" s="48"/>
      <c r="H14" s="48"/>
      <c r="I14" s="48"/>
      <c r="J14" s="48"/>
      <c r="K14" s="48"/>
      <c r="L14" s="48"/>
      <c r="N14" s="39"/>
      <c r="O14" s="54"/>
      <c r="P14" s="53"/>
      <c r="Q14" s="54"/>
      <c r="R14" s="53"/>
      <c r="S14" s="49"/>
      <c r="T14" s="49"/>
      <c r="U14" s="49"/>
      <c r="V14" s="49"/>
      <c r="W14" s="49"/>
      <c r="X14" s="49"/>
      <c r="Y14" s="49"/>
      <c r="Z14" s="49"/>
      <c r="AA14" s="49"/>
      <c r="AB14" s="49"/>
      <c r="AC14" s="49"/>
      <c r="AD14" s="162"/>
      <c r="AE14" s="162"/>
      <c r="AF14" s="162"/>
      <c r="AG14" s="162"/>
      <c r="AH14" s="162"/>
    </row>
    <row r="15" spans="1:34" ht="15" customHeight="1">
      <c r="A15" s="69"/>
      <c r="B15" s="46"/>
      <c r="C15" s="46"/>
      <c r="D15" s="47"/>
      <c r="E15" s="47"/>
      <c r="F15" s="48"/>
      <c r="G15" s="48"/>
      <c r="H15" s="48"/>
      <c r="I15" s="48"/>
      <c r="J15" s="48"/>
      <c r="K15" s="48"/>
      <c r="L15" s="48"/>
      <c r="N15" s="39"/>
      <c r="O15" s="54"/>
      <c r="P15" s="53"/>
      <c r="Q15" s="54"/>
      <c r="R15" s="34"/>
      <c r="S15" s="49"/>
      <c r="T15" s="49"/>
      <c r="U15" s="49"/>
      <c r="V15" s="49"/>
      <c r="W15" s="49"/>
      <c r="X15" s="49"/>
      <c r="Y15" s="49"/>
      <c r="Z15" s="49"/>
      <c r="AA15" s="49"/>
      <c r="AB15" s="49"/>
      <c r="AC15" s="49"/>
      <c r="AD15" s="162"/>
      <c r="AE15" s="162"/>
      <c r="AF15" s="162"/>
      <c r="AG15" s="162"/>
      <c r="AH15" s="162"/>
    </row>
    <row r="16" spans="1:34" ht="15" customHeight="1">
      <c r="A16" s="69"/>
      <c r="B16" s="46"/>
      <c r="C16" s="46"/>
      <c r="D16" s="47"/>
      <c r="E16" s="47"/>
      <c r="F16" s="48"/>
      <c r="G16" s="48"/>
      <c r="H16" s="48"/>
      <c r="I16" s="48"/>
      <c r="J16" s="48"/>
      <c r="K16" s="48"/>
      <c r="L16" s="48"/>
      <c r="N16" s="40"/>
      <c r="O16" s="54"/>
      <c r="P16" s="53"/>
      <c r="Q16" s="54"/>
      <c r="R16" s="53"/>
      <c r="S16" s="49"/>
      <c r="T16" s="49"/>
      <c r="U16" s="49"/>
      <c r="V16" s="49"/>
      <c r="W16" s="49"/>
      <c r="X16" s="49"/>
      <c r="Y16" s="49"/>
      <c r="Z16" s="49"/>
      <c r="AA16" s="49"/>
      <c r="AB16" s="49"/>
      <c r="AC16" s="49"/>
      <c r="AD16" s="162"/>
      <c r="AE16" s="162"/>
      <c r="AF16" s="162"/>
      <c r="AG16" s="162"/>
      <c r="AH16" s="162"/>
    </row>
    <row r="17" spans="1:35" ht="15" customHeight="1">
      <c r="A17" s="69"/>
      <c r="B17" s="46"/>
      <c r="C17" s="46"/>
      <c r="D17" s="47"/>
      <c r="E17" s="47"/>
      <c r="F17" s="48"/>
      <c r="G17" s="48"/>
      <c r="H17" s="48"/>
      <c r="I17" s="48"/>
      <c r="J17" s="48"/>
      <c r="K17" s="48"/>
      <c r="L17" s="48"/>
      <c r="N17" s="39"/>
      <c r="O17" s="54"/>
      <c r="P17" s="53"/>
      <c r="Q17" s="54"/>
      <c r="R17" s="53"/>
      <c r="S17" s="49"/>
      <c r="T17" s="49"/>
      <c r="U17" s="49"/>
      <c r="V17" s="49"/>
      <c r="W17" s="49"/>
      <c r="X17" s="49"/>
      <c r="Y17" s="49"/>
      <c r="Z17" s="49"/>
      <c r="AA17" s="49"/>
      <c r="AB17" s="49"/>
      <c r="AC17" s="49"/>
      <c r="AD17" s="162"/>
      <c r="AE17" s="162"/>
      <c r="AF17" s="162"/>
      <c r="AG17" s="162"/>
      <c r="AH17" s="162"/>
    </row>
    <row r="18" spans="1:35" ht="15" customHeight="1">
      <c r="A18" s="69"/>
      <c r="B18" s="46"/>
      <c r="C18" s="46"/>
      <c r="D18" s="47"/>
      <c r="E18" s="47"/>
      <c r="F18" s="48"/>
      <c r="G18" s="48"/>
      <c r="H18" s="48"/>
      <c r="I18" s="48"/>
      <c r="J18" s="48"/>
      <c r="K18" s="48"/>
      <c r="L18" s="48"/>
      <c r="N18" s="39"/>
      <c r="O18" s="54"/>
      <c r="P18" s="53"/>
      <c r="Q18" s="54"/>
      <c r="R18" s="53"/>
      <c r="S18" s="49"/>
      <c r="T18" s="49"/>
      <c r="U18" s="49"/>
      <c r="V18" s="49"/>
      <c r="W18" s="49"/>
      <c r="X18" s="49"/>
      <c r="Y18" s="49"/>
      <c r="Z18" s="49"/>
      <c r="AA18" s="49"/>
      <c r="AB18" s="49"/>
      <c r="AC18" s="49"/>
      <c r="AD18" s="162"/>
      <c r="AE18" s="162"/>
      <c r="AF18" s="162"/>
      <c r="AG18" s="162"/>
      <c r="AH18" s="162"/>
    </row>
    <row r="19" spans="1:35" ht="15" customHeight="1">
      <c r="A19" s="69"/>
      <c r="B19" s="46"/>
      <c r="C19" s="46"/>
      <c r="D19" s="47"/>
      <c r="E19" s="47"/>
      <c r="F19" s="48"/>
      <c r="G19" s="48"/>
      <c r="H19" s="48"/>
      <c r="I19" s="48"/>
      <c r="J19" s="48"/>
      <c r="K19" s="48"/>
      <c r="L19" s="48"/>
      <c r="N19" s="39"/>
      <c r="O19" s="54"/>
      <c r="P19" s="53"/>
      <c r="Q19" s="54"/>
      <c r="R19" s="53"/>
      <c r="S19" s="49"/>
      <c r="T19" s="49"/>
      <c r="U19" s="49"/>
      <c r="V19" s="49"/>
      <c r="W19" s="49"/>
      <c r="X19" s="49"/>
      <c r="Y19" s="49"/>
      <c r="Z19" s="49"/>
      <c r="AA19" s="49"/>
      <c r="AB19" s="49"/>
      <c r="AC19" s="49"/>
      <c r="AD19" s="162"/>
      <c r="AE19" s="162"/>
      <c r="AF19" s="162"/>
      <c r="AG19" s="162"/>
      <c r="AH19" s="162"/>
    </row>
    <row r="20" spans="1:35" ht="15" customHeight="1">
      <c r="A20" s="48"/>
      <c r="B20" s="48"/>
      <c r="C20" s="48"/>
      <c r="D20" s="48"/>
      <c r="E20" s="48"/>
      <c r="F20" s="48"/>
      <c r="G20" s="48"/>
      <c r="H20" s="48"/>
      <c r="I20" s="48"/>
      <c r="J20" s="48"/>
      <c r="K20" s="48"/>
      <c r="L20" s="48"/>
      <c r="N20" s="40"/>
      <c r="O20" s="54"/>
      <c r="P20" s="53"/>
      <c r="Q20" s="54"/>
      <c r="R20" s="53"/>
      <c r="S20" s="49"/>
      <c r="T20" s="49"/>
      <c r="U20" s="49"/>
      <c r="V20" s="49"/>
      <c r="W20" s="49"/>
      <c r="X20" s="49"/>
      <c r="Y20" s="49"/>
      <c r="Z20" s="49"/>
      <c r="AA20" s="49"/>
      <c r="AB20" s="49"/>
      <c r="AC20" s="49"/>
      <c r="AD20" s="162"/>
      <c r="AE20" s="162"/>
      <c r="AF20" s="162"/>
      <c r="AG20" s="162"/>
      <c r="AH20" s="162"/>
    </row>
    <row r="21" spans="1:35" ht="15" customHeight="1">
      <c r="A21" s="48"/>
      <c r="B21" s="48"/>
      <c r="C21" s="48"/>
      <c r="D21" s="48"/>
      <c r="E21" s="48"/>
      <c r="F21" s="48"/>
      <c r="G21" s="48"/>
      <c r="H21" s="48"/>
      <c r="I21" s="48"/>
      <c r="J21" s="48"/>
      <c r="K21" s="48"/>
      <c r="L21" s="48"/>
      <c r="N21" s="40"/>
      <c r="O21" s="54"/>
      <c r="P21" s="53"/>
      <c r="Q21" s="54"/>
      <c r="R21" s="53"/>
      <c r="S21" s="49"/>
      <c r="T21" s="49"/>
      <c r="U21" s="49"/>
      <c r="V21" s="49"/>
      <c r="W21" s="49"/>
      <c r="X21" s="49"/>
      <c r="Y21" s="49"/>
      <c r="Z21" s="49"/>
      <c r="AA21" s="49"/>
      <c r="AB21" s="49"/>
      <c r="AC21" s="49"/>
      <c r="AD21" s="162"/>
      <c r="AE21" s="162"/>
      <c r="AF21" s="162"/>
      <c r="AG21" s="162"/>
      <c r="AH21" s="162"/>
    </row>
    <row r="22" spans="1:35" ht="15" customHeight="1">
      <c r="A22" s="48"/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N22" s="40"/>
      <c r="O22" s="54"/>
      <c r="P22" s="53"/>
      <c r="Q22" s="54"/>
      <c r="R22" s="53"/>
      <c r="S22" s="49"/>
      <c r="T22" s="49"/>
      <c r="U22" s="49"/>
      <c r="V22" s="49"/>
      <c r="W22" s="49"/>
      <c r="X22" s="49"/>
      <c r="Y22" s="49"/>
      <c r="Z22" s="49"/>
      <c r="AA22" s="140"/>
      <c r="AB22" s="176" t="s">
        <v>200</v>
      </c>
      <c r="AC22" s="140"/>
      <c r="AD22" s="162"/>
      <c r="AE22" s="162"/>
      <c r="AF22" s="162"/>
      <c r="AG22" s="162"/>
      <c r="AH22" s="162"/>
    </row>
    <row r="23" spans="1:35" ht="15" customHeight="1" thickBot="1">
      <c r="A23" s="359" t="s">
        <v>24</v>
      </c>
      <c r="B23" s="338"/>
      <c r="C23" s="338"/>
      <c r="D23" s="218" t="s">
        <v>72</v>
      </c>
      <c r="E23" s="218"/>
      <c r="F23" s="218"/>
      <c r="G23" s="218"/>
      <c r="H23" s="218"/>
      <c r="I23" s="218"/>
      <c r="J23" s="218"/>
      <c r="K23" s="360"/>
      <c r="L23" s="360"/>
      <c r="M23" s="360"/>
      <c r="N23" s="361">
        <v>1</v>
      </c>
      <c r="O23" s="361"/>
      <c r="P23" s="361"/>
      <c r="Q23" s="218" t="s">
        <v>71</v>
      </c>
      <c r="R23" s="218"/>
      <c r="S23" s="218"/>
      <c r="T23" s="218"/>
      <c r="U23" s="218"/>
      <c r="V23" s="218"/>
      <c r="W23" s="360"/>
      <c r="X23" s="360"/>
      <c r="Y23" s="360"/>
      <c r="Z23" s="360"/>
      <c r="AA23" s="361">
        <v>8</v>
      </c>
      <c r="AB23" s="361"/>
      <c r="AC23" s="362"/>
      <c r="AD23" s="162"/>
      <c r="AE23" s="162"/>
      <c r="AF23" s="162"/>
      <c r="AG23" s="162"/>
      <c r="AH23" s="162"/>
    </row>
    <row r="24" spans="1:35" s="56" customFormat="1" ht="15" customHeight="1">
      <c r="A24" s="359"/>
      <c r="B24" s="338"/>
      <c r="C24" s="338"/>
      <c r="D24" s="273" t="s">
        <v>27</v>
      </c>
      <c r="E24" s="274"/>
      <c r="F24" s="274"/>
      <c r="G24" s="274"/>
      <c r="H24" s="274"/>
      <c r="I24" s="274"/>
      <c r="J24" s="274"/>
      <c r="K24" s="274"/>
      <c r="L24" s="274"/>
      <c r="M24" s="275"/>
      <c r="N24" s="363" t="s">
        <v>32</v>
      </c>
      <c r="O24" s="295"/>
      <c r="P24" s="296"/>
      <c r="Q24" s="363" t="s">
        <v>46</v>
      </c>
      <c r="R24" s="295"/>
      <c r="S24" s="296"/>
      <c r="T24" s="259" t="s">
        <v>31</v>
      </c>
      <c r="U24" s="260"/>
      <c r="V24" s="260"/>
      <c r="W24" s="364" t="s">
        <v>47</v>
      </c>
      <c r="X24" s="365"/>
      <c r="Y24" s="365"/>
      <c r="Z24" s="366"/>
      <c r="AA24" s="369" t="s">
        <v>31</v>
      </c>
      <c r="AB24" s="260"/>
      <c r="AC24" s="260"/>
      <c r="AD24" s="163"/>
      <c r="AE24" s="163" t="s">
        <v>199</v>
      </c>
      <c r="AF24" s="163"/>
      <c r="AG24" s="163"/>
      <c r="AH24" s="161"/>
      <c r="AI24" s="55"/>
    </row>
    <row r="25" spans="1:35" ht="15" customHeight="1">
      <c r="A25" s="359"/>
      <c r="B25" s="338"/>
      <c r="C25" s="338"/>
      <c r="D25" s="276"/>
      <c r="E25" s="277"/>
      <c r="F25" s="277"/>
      <c r="G25" s="277"/>
      <c r="H25" s="277"/>
      <c r="I25" s="277"/>
      <c r="J25" s="277"/>
      <c r="K25" s="277"/>
      <c r="L25" s="277"/>
      <c r="M25" s="278"/>
      <c r="N25" s="261"/>
      <c r="O25" s="262"/>
      <c r="P25" s="272"/>
      <c r="Q25" s="261"/>
      <c r="R25" s="262"/>
      <c r="S25" s="272"/>
      <c r="T25" s="261"/>
      <c r="U25" s="262"/>
      <c r="V25" s="262"/>
      <c r="W25" s="367"/>
      <c r="X25" s="262"/>
      <c r="Y25" s="262"/>
      <c r="Z25" s="368"/>
      <c r="AA25" s="370"/>
      <c r="AB25" s="262"/>
      <c r="AC25" s="262"/>
      <c r="AD25" s="163"/>
      <c r="AE25" s="163" t="s">
        <v>112</v>
      </c>
      <c r="AF25" s="163" t="s">
        <v>110</v>
      </c>
      <c r="AG25" s="163" t="s">
        <v>42</v>
      </c>
    </row>
    <row r="26" spans="1:35" ht="15" customHeight="1">
      <c r="A26" s="347">
        <v>1</v>
      </c>
      <c r="B26" s="347"/>
      <c r="C26" s="348"/>
      <c r="D26" s="349" t="s">
        <v>201</v>
      </c>
      <c r="E26" s="350"/>
      <c r="F26" s="350"/>
      <c r="G26" s="350"/>
      <c r="H26" s="350"/>
      <c r="I26" s="350"/>
      <c r="J26" s="350"/>
      <c r="K26" s="350"/>
      <c r="L26" s="350"/>
      <c r="M26" s="351"/>
      <c r="N26" s="352">
        <v>0</v>
      </c>
      <c r="O26" s="346"/>
      <c r="P26" s="353"/>
      <c r="Q26" s="316">
        <v>0</v>
      </c>
      <c r="R26" s="317"/>
      <c r="S26" s="354"/>
      <c r="T26" s="355" t="s">
        <v>197</v>
      </c>
      <c r="U26" s="346"/>
      <c r="V26" s="346"/>
      <c r="W26" s="344">
        <v>0</v>
      </c>
      <c r="X26" s="317"/>
      <c r="Y26" s="317"/>
      <c r="Z26" s="317"/>
      <c r="AA26" s="345" t="s">
        <v>197</v>
      </c>
      <c r="AB26" s="346"/>
      <c r="AC26" s="346"/>
      <c r="AD26" s="163"/>
      <c r="AE26" s="163">
        <v>17</v>
      </c>
      <c r="AF26" s="163">
        <v>30</v>
      </c>
      <c r="AG26" s="163">
        <v>0</v>
      </c>
    </row>
    <row r="27" spans="1:35" ht="15" customHeight="1">
      <c r="A27" s="347">
        <v>2</v>
      </c>
      <c r="B27" s="347"/>
      <c r="C27" s="348"/>
      <c r="D27" s="349" t="s">
        <v>202</v>
      </c>
      <c r="E27" s="350"/>
      <c r="F27" s="350"/>
      <c r="G27" s="350"/>
      <c r="H27" s="350"/>
      <c r="I27" s="350"/>
      <c r="J27" s="350"/>
      <c r="K27" s="350"/>
      <c r="L27" s="350"/>
      <c r="M27" s="351"/>
      <c r="N27" s="352">
        <v>0</v>
      </c>
      <c r="O27" s="346"/>
      <c r="P27" s="353"/>
      <c r="Q27" s="358">
        <v>2.7164889771511653</v>
      </c>
      <c r="R27" s="317"/>
      <c r="S27" s="354"/>
      <c r="T27" s="357" t="s">
        <v>203</v>
      </c>
      <c r="U27" s="346"/>
      <c r="V27" s="346"/>
      <c r="W27" s="344">
        <v>2.7164889771511653</v>
      </c>
      <c r="X27" s="317"/>
      <c r="Y27" s="317"/>
      <c r="Z27" s="317"/>
      <c r="AA27" s="345" t="s">
        <v>197</v>
      </c>
      <c r="AB27" s="346"/>
      <c r="AC27" s="346"/>
      <c r="AD27" s="163"/>
      <c r="AE27" s="163">
        <v>17</v>
      </c>
      <c r="AF27" s="163">
        <v>27.283511022848835</v>
      </c>
      <c r="AG27" s="163">
        <v>0</v>
      </c>
      <c r="AH27" s="161">
        <f>AF26-AF27</f>
        <v>2.7164889771511653</v>
      </c>
    </row>
    <row r="28" spans="1:35" ht="15" customHeight="1">
      <c r="A28" s="347">
        <v>3</v>
      </c>
      <c r="B28" s="347"/>
      <c r="C28" s="348"/>
      <c r="D28" s="349" t="s">
        <v>204</v>
      </c>
      <c r="E28" s="350"/>
      <c r="F28" s="350"/>
      <c r="G28" s="350"/>
      <c r="H28" s="350"/>
      <c r="I28" s="350"/>
      <c r="J28" s="350"/>
      <c r="K28" s="350"/>
      <c r="L28" s="350"/>
      <c r="M28" s="351"/>
      <c r="N28" s="352">
        <v>0</v>
      </c>
      <c r="O28" s="346"/>
      <c r="P28" s="353"/>
      <c r="Q28" s="316">
        <v>1.5516384642550847</v>
      </c>
      <c r="R28" s="317"/>
      <c r="S28" s="354"/>
      <c r="T28" s="357" t="s">
        <v>203</v>
      </c>
      <c r="U28" s="346"/>
      <c r="V28" s="346"/>
      <c r="W28" s="344">
        <v>4.26812744140625</v>
      </c>
      <c r="X28" s="317"/>
      <c r="Y28" s="317"/>
      <c r="Z28" s="317"/>
      <c r="AA28" s="345" t="s">
        <v>197</v>
      </c>
      <c r="AB28" s="346"/>
      <c r="AC28" s="346"/>
      <c r="AD28" s="163"/>
      <c r="AE28" s="163">
        <v>17</v>
      </c>
      <c r="AF28" s="163">
        <v>25.73187255859375</v>
      </c>
      <c r="AG28" s="163">
        <v>0</v>
      </c>
      <c r="AH28" s="161">
        <f>AF27-AF28</f>
        <v>1.5516384642550847</v>
      </c>
    </row>
    <row r="29" spans="1:35" ht="15" customHeight="1">
      <c r="A29" s="347">
        <v>4</v>
      </c>
      <c r="B29" s="347"/>
      <c r="C29" s="348"/>
      <c r="D29" s="349" t="s">
        <v>205</v>
      </c>
      <c r="E29" s="350"/>
      <c r="F29" s="350"/>
      <c r="G29" s="350"/>
      <c r="H29" s="350"/>
      <c r="I29" s="350"/>
      <c r="J29" s="350"/>
      <c r="K29" s="350"/>
      <c r="L29" s="350"/>
      <c r="M29" s="351"/>
      <c r="N29" s="352">
        <v>0</v>
      </c>
      <c r="O29" s="346"/>
      <c r="P29" s="353"/>
      <c r="Q29" s="316">
        <v>0.64969444274902344</v>
      </c>
      <c r="R29" s="317"/>
      <c r="S29" s="354"/>
      <c r="T29" s="355" t="s">
        <v>197</v>
      </c>
      <c r="U29" s="346"/>
      <c r="V29" s="346"/>
      <c r="W29" s="356">
        <v>4.9178218841552734</v>
      </c>
      <c r="X29" s="317"/>
      <c r="Y29" s="317"/>
      <c r="Z29" s="317"/>
      <c r="AA29" s="345" t="s">
        <v>197</v>
      </c>
      <c r="AB29" s="346"/>
      <c r="AC29" s="346"/>
      <c r="AD29" s="163"/>
      <c r="AE29" s="163">
        <v>17</v>
      </c>
      <c r="AF29" s="163">
        <v>25.082178115844727</v>
      </c>
      <c r="AG29" s="163">
        <v>0</v>
      </c>
      <c r="AH29" s="161">
        <f>AF28-AF29</f>
        <v>0.64969444274902344</v>
      </c>
    </row>
  </sheetData>
  <mergeCells count="40">
    <mergeCell ref="B2:AC2"/>
    <mergeCell ref="A23:C25"/>
    <mergeCell ref="D23:M23"/>
    <mergeCell ref="N23:P23"/>
    <mergeCell ref="Q23:Z23"/>
    <mergeCell ref="AA23:AC23"/>
    <mergeCell ref="D24:M25"/>
    <mergeCell ref="N24:P25"/>
    <mergeCell ref="Q24:S25"/>
    <mergeCell ref="T24:V25"/>
    <mergeCell ref="W24:Z25"/>
    <mergeCell ref="AA24:AC25"/>
    <mergeCell ref="A26:C26"/>
    <mergeCell ref="D26:M26"/>
    <mergeCell ref="N26:P26"/>
    <mergeCell ref="Q26:S26"/>
    <mergeCell ref="T26:V26"/>
    <mergeCell ref="W26:Z26"/>
    <mergeCell ref="AA26:AC26"/>
    <mergeCell ref="AA27:AC27"/>
    <mergeCell ref="A28:C28"/>
    <mergeCell ref="D28:M28"/>
    <mergeCell ref="N28:P28"/>
    <mergeCell ref="Q28:S28"/>
    <mergeCell ref="T28:V28"/>
    <mergeCell ref="W28:Z28"/>
    <mergeCell ref="AA28:AC28"/>
    <mergeCell ref="A27:C27"/>
    <mergeCell ref="D27:M27"/>
    <mergeCell ref="N27:P27"/>
    <mergeCell ref="Q27:S27"/>
    <mergeCell ref="T27:V27"/>
    <mergeCell ref="W27:Z27"/>
    <mergeCell ref="AA29:AC29"/>
    <mergeCell ref="A29:C29"/>
    <mergeCell ref="D29:M29"/>
    <mergeCell ref="N29:P29"/>
    <mergeCell ref="Q29:S29"/>
    <mergeCell ref="T29:V29"/>
    <mergeCell ref="W29:Z29"/>
  </mergeCells>
  <phoneticPr fontId="5" type="noConversion"/>
  <pageMargins left="0.70866141732283472" right="0.70866141732283472" top="0.74803149606299213" bottom="0.74803149606299213" header="0.31496062992125984" footer="0.31496062992125984"/>
  <pageSetup paperSize="9" scale="78" fitToHeight="0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EBB28"/>
  <sheetViews>
    <sheetView view="pageBreakPreview" zoomScaleNormal="100" zoomScaleSheetLayoutView="100" workbookViewId="0">
      <selection activeCell="T40" sqref="T40"/>
    </sheetView>
  </sheetViews>
  <sheetFormatPr defaultColWidth="3.33203125" defaultRowHeight="15" customHeight="1"/>
  <cols>
    <col min="1" max="12" width="3.33203125" style="55"/>
    <col min="13" max="13" width="3.33203125" style="58"/>
    <col min="14" max="14" width="3.33203125" style="43"/>
    <col min="15" max="29" width="3.33203125" style="56"/>
    <col min="30" max="30" width="8.6640625" style="146" customWidth="1"/>
    <col min="31" max="34" width="8.6640625" style="144" customWidth="1"/>
    <col min="35" max="52" width="8.6640625" style="98" customWidth="1"/>
    <col min="53" max="3434" width="3.33203125" style="145"/>
    <col min="3435" max="16384" width="3.33203125" style="55"/>
  </cols>
  <sheetData>
    <row r="1" spans="1:3434" s="117" customFormat="1" ht="15" customHeight="1">
      <c r="A1" s="113"/>
      <c r="B1" s="59"/>
      <c r="C1" s="59"/>
      <c r="D1" s="59"/>
      <c r="E1" s="59"/>
      <c r="F1" s="59"/>
      <c r="G1" s="59"/>
      <c r="H1" s="59"/>
      <c r="I1" s="59"/>
      <c r="J1" s="59"/>
      <c r="K1" s="59"/>
      <c r="L1" s="59"/>
      <c r="M1" s="114"/>
      <c r="N1" s="115"/>
      <c r="O1" s="116"/>
      <c r="P1" s="116"/>
      <c r="Q1" s="116"/>
      <c r="R1" s="116"/>
      <c r="S1" s="116"/>
      <c r="T1" s="116"/>
      <c r="U1" s="116"/>
      <c r="V1" s="116"/>
      <c r="W1" s="116"/>
      <c r="X1" s="116"/>
      <c r="Y1" s="116"/>
      <c r="Z1" s="116"/>
      <c r="AA1" s="116"/>
      <c r="AB1" s="116"/>
      <c r="AC1" s="116"/>
      <c r="AD1" s="141" t="s">
        <v>24</v>
      </c>
      <c r="AE1" s="142" t="s">
        <v>206</v>
      </c>
      <c r="AF1" s="142" t="s">
        <v>207</v>
      </c>
      <c r="AG1" s="142"/>
      <c r="AH1" s="143"/>
      <c r="AI1" s="142"/>
      <c r="AJ1" s="143"/>
      <c r="AK1" s="143"/>
      <c r="AL1" s="143"/>
      <c r="AM1" s="143"/>
      <c r="AN1" s="143"/>
      <c r="AO1" s="143"/>
      <c r="AP1" s="143"/>
      <c r="AQ1" s="143"/>
      <c r="AR1" s="143"/>
      <c r="AS1" s="143"/>
      <c r="AT1" s="143"/>
      <c r="AU1" s="143"/>
      <c r="AV1" s="143"/>
      <c r="AW1" s="143"/>
      <c r="AX1" s="143"/>
      <c r="AY1" s="143"/>
      <c r="AZ1" s="143"/>
      <c r="BA1" s="143"/>
      <c r="BB1" s="143"/>
      <c r="BC1" s="143"/>
      <c r="BD1" s="143"/>
      <c r="BE1" s="143"/>
      <c r="BF1" s="143"/>
      <c r="BG1" s="143"/>
      <c r="BH1" s="143"/>
      <c r="BI1" s="143"/>
      <c r="BJ1" s="143"/>
      <c r="BK1" s="143"/>
      <c r="BL1" s="143"/>
      <c r="BM1" s="143"/>
      <c r="BN1" s="143"/>
      <c r="BO1" s="143"/>
      <c r="BP1" s="143"/>
      <c r="BQ1" s="143"/>
      <c r="BR1" s="143"/>
      <c r="BS1" s="143"/>
      <c r="BT1" s="143"/>
      <c r="BU1" s="143"/>
      <c r="BV1" s="143"/>
      <c r="BW1" s="143"/>
      <c r="BX1" s="143"/>
      <c r="BY1" s="143"/>
      <c r="BZ1" s="143"/>
      <c r="CA1" s="143"/>
      <c r="CB1" s="143"/>
      <c r="CC1" s="143"/>
      <c r="CD1" s="143"/>
      <c r="CE1" s="143"/>
      <c r="CF1" s="143"/>
      <c r="CG1" s="143"/>
      <c r="CH1" s="143"/>
      <c r="CI1" s="143"/>
      <c r="CJ1" s="143"/>
      <c r="CK1" s="143"/>
      <c r="CL1" s="143"/>
      <c r="CM1" s="143"/>
      <c r="CN1" s="143"/>
      <c r="CO1" s="143"/>
      <c r="CP1" s="143"/>
      <c r="CQ1" s="143"/>
      <c r="CR1" s="143"/>
      <c r="CS1" s="143"/>
      <c r="CT1" s="143"/>
      <c r="CU1" s="143"/>
      <c r="CV1" s="143"/>
      <c r="CW1" s="143"/>
      <c r="CX1" s="143"/>
      <c r="CY1" s="143"/>
      <c r="CZ1" s="143"/>
      <c r="DA1" s="143"/>
      <c r="DB1" s="143"/>
      <c r="DC1" s="143"/>
      <c r="DD1" s="143"/>
      <c r="DE1" s="143"/>
      <c r="DF1" s="143"/>
      <c r="DG1" s="143"/>
      <c r="DH1" s="143"/>
      <c r="DI1" s="143"/>
      <c r="DJ1" s="143"/>
      <c r="DK1" s="143"/>
      <c r="DL1" s="143"/>
      <c r="DM1" s="143"/>
      <c r="DN1" s="143"/>
      <c r="DO1" s="143"/>
      <c r="DP1" s="143"/>
      <c r="DQ1" s="143"/>
      <c r="DR1" s="143"/>
      <c r="DS1" s="143"/>
      <c r="DT1" s="143"/>
      <c r="DU1" s="143"/>
      <c r="DV1" s="143"/>
      <c r="DW1" s="143"/>
      <c r="DX1" s="143"/>
      <c r="DY1" s="143"/>
      <c r="DZ1" s="143"/>
      <c r="EA1" s="143"/>
      <c r="EB1" s="143"/>
      <c r="EC1" s="143"/>
      <c r="ED1" s="143"/>
      <c r="EE1" s="143"/>
      <c r="EF1" s="143"/>
      <c r="EG1" s="143"/>
      <c r="EH1" s="143"/>
      <c r="EI1" s="143"/>
      <c r="EJ1" s="143"/>
      <c r="EK1" s="143"/>
      <c r="EL1" s="143"/>
      <c r="EM1" s="143"/>
      <c r="EN1" s="143"/>
      <c r="EO1" s="143"/>
      <c r="EP1" s="143"/>
      <c r="EQ1" s="143"/>
      <c r="ER1" s="143"/>
      <c r="ES1" s="143"/>
      <c r="ET1" s="143"/>
      <c r="EU1" s="143"/>
      <c r="EV1" s="143"/>
      <c r="EW1" s="143"/>
      <c r="EX1" s="143"/>
      <c r="EY1" s="143"/>
      <c r="EZ1" s="143"/>
      <c r="FA1" s="143"/>
      <c r="FB1" s="143"/>
      <c r="FC1" s="143"/>
      <c r="FD1" s="143"/>
      <c r="FE1" s="143"/>
      <c r="FF1" s="143"/>
      <c r="FG1" s="143"/>
      <c r="FH1" s="143"/>
      <c r="FI1" s="143"/>
      <c r="FJ1" s="143"/>
      <c r="FK1" s="143"/>
      <c r="FL1" s="143"/>
      <c r="FM1" s="143"/>
      <c r="FN1" s="143"/>
      <c r="FO1" s="143"/>
      <c r="FP1" s="143"/>
      <c r="FQ1" s="143"/>
      <c r="FR1" s="143"/>
      <c r="FS1" s="143"/>
      <c r="FT1" s="143"/>
      <c r="FU1" s="143"/>
      <c r="FV1" s="143"/>
      <c r="FW1" s="143"/>
      <c r="FX1" s="143"/>
      <c r="FY1" s="143"/>
      <c r="FZ1" s="143"/>
      <c r="GA1" s="143"/>
      <c r="GB1" s="143"/>
      <c r="GC1" s="143"/>
      <c r="GD1" s="143"/>
      <c r="GE1" s="143"/>
      <c r="GF1" s="143"/>
      <c r="GG1" s="143"/>
      <c r="GH1" s="143"/>
      <c r="GI1" s="143"/>
      <c r="GJ1" s="143"/>
      <c r="GK1" s="143"/>
      <c r="GL1" s="143"/>
      <c r="GM1" s="143"/>
      <c r="GN1" s="143"/>
      <c r="GO1" s="143"/>
      <c r="GP1" s="143"/>
      <c r="GQ1" s="143"/>
      <c r="GR1" s="143"/>
      <c r="GS1" s="143"/>
      <c r="GT1" s="143"/>
      <c r="GU1" s="143"/>
      <c r="GV1" s="143"/>
      <c r="GW1" s="143"/>
      <c r="GX1" s="143"/>
      <c r="GY1" s="143"/>
      <c r="GZ1" s="143"/>
      <c r="HA1" s="143"/>
      <c r="HB1" s="143"/>
      <c r="HC1" s="143"/>
      <c r="HD1" s="143"/>
      <c r="HE1" s="143"/>
      <c r="HF1" s="143"/>
      <c r="HG1" s="143"/>
      <c r="HH1" s="143"/>
      <c r="HI1" s="143"/>
      <c r="HJ1" s="143"/>
      <c r="HK1" s="143"/>
      <c r="HL1" s="143"/>
      <c r="HM1" s="143"/>
      <c r="HN1" s="143"/>
      <c r="HO1" s="143"/>
      <c r="HP1" s="143"/>
      <c r="HQ1" s="143"/>
      <c r="HR1" s="143"/>
      <c r="HS1" s="143"/>
      <c r="HT1" s="143"/>
      <c r="HU1" s="143"/>
      <c r="HV1" s="143"/>
      <c r="HW1" s="143"/>
      <c r="HX1" s="143"/>
      <c r="HY1" s="143"/>
      <c r="HZ1" s="143"/>
      <c r="IA1" s="143"/>
      <c r="IB1" s="143"/>
      <c r="IC1" s="143"/>
      <c r="ID1" s="143"/>
      <c r="IE1" s="143"/>
      <c r="IF1" s="143"/>
      <c r="IG1" s="143"/>
      <c r="IH1" s="143"/>
      <c r="II1" s="143"/>
      <c r="IJ1" s="143"/>
      <c r="IK1" s="143"/>
      <c r="IL1" s="143"/>
      <c r="IM1" s="143"/>
      <c r="IN1" s="143"/>
      <c r="IO1" s="143"/>
      <c r="IP1" s="143"/>
      <c r="IQ1" s="143"/>
      <c r="IR1" s="143"/>
      <c r="IS1" s="143"/>
      <c r="IT1" s="143"/>
      <c r="IU1" s="143"/>
      <c r="IV1" s="143"/>
      <c r="IW1" s="143"/>
      <c r="IX1" s="143"/>
      <c r="IY1" s="143"/>
      <c r="IZ1" s="143"/>
      <c r="JA1" s="143"/>
      <c r="JB1" s="143"/>
      <c r="JC1" s="143"/>
      <c r="JD1" s="143"/>
      <c r="JE1" s="143"/>
      <c r="JF1" s="143"/>
      <c r="JG1" s="143"/>
      <c r="JH1" s="143"/>
      <c r="JI1" s="143"/>
      <c r="JJ1" s="143"/>
      <c r="JK1" s="143"/>
      <c r="JL1" s="143"/>
      <c r="JM1" s="143"/>
      <c r="JN1" s="143"/>
      <c r="JO1" s="143"/>
      <c r="JP1" s="143"/>
      <c r="JQ1" s="143"/>
      <c r="JR1" s="143"/>
      <c r="JS1" s="143"/>
      <c r="JT1" s="143"/>
      <c r="JU1" s="143"/>
      <c r="JV1" s="143"/>
      <c r="JW1" s="143"/>
      <c r="JX1" s="143"/>
      <c r="JY1" s="143"/>
      <c r="JZ1" s="143"/>
      <c r="KA1" s="143"/>
      <c r="KB1" s="143"/>
      <c r="KC1" s="143"/>
      <c r="KD1" s="143"/>
      <c r="KE1" s="143"/>
      <c r="KF1" s="143"/>
      <c r="KG1" s="143"/>
      <c r="KH1" s="143"/>
      <c r="KI1" s="143"/>
      <c r="KJ1" s="143"/>
      <c r="KK1" s="143"/>
      <c r="KL1" s="143"/>
      <c r="KM1" s="143"/>
      <c r="KN1" s="143"/>
      <c r="KO1" s="143"/>
      <c r="KP1" s="143"/>
      <c r="KQ1" s="143"/>
      <c r="KR1" s="143"/>
      <c r="KS1" s="143"/>
      <c r="KT1" s="143"/>
      <c r="KU1" s="143"/>
      <c r="KV1" s="143"/>
      <c r="KW1" s="143"/>
      <c r="KX1" s="143"/>
      <c r="KY1" s="143"/>
      <c r="KZ1" s="143"/>
      <c r="LA1" s="143"/>
      <c r="LB1" s="143"/>
      <c r="LC1" s="143"/>
      <c r="LD1" s="143"/>
      <c r="LE1" s="143"/>
      <c r="LF1" s="143"/>
      <c r="LG1" s="143"/>
      <c r="LH1" s="143"/>
      <c r="LI1" s="143"/>
      <c r="LJ1" s="143"/>
      <c r="LK1" s="143"/>
      <c r="LL1" s="143"/>
      <c r="LM1" s="143"/>
      <c r="LN1" s="143"/>
      <c r="LO1" s="143"/>
      <c r="LP1" s="143"/>
      <c r="LQ1" s="143"/>
      <c r="LR1" s="143"/>
      <c r="LS1" s="143"/>
      <c r="LT1" s="143"/>
      <c r="LU1" s="143"/>
      <c r="LV1" s="143"/>
      <c r="LW1" s="143"/>
      <c r="LX1" s="143"/>
      <c r="LY1" s="143"/>
      <c r="LZ1" s="143"/>
      <c r="MA1" s="143"/>
      <c r="MB1" s="143"/>
      <c r="MC1" s="143"/>
      <c r="MD1" s="143"/>
      <c r="ME1" s="143"/>
      <c r="MF1" s="143"/>
      <c r="MG1" s="143"/>
      <c r="MH1" s="143"/>
      <c r="MI1" s="143"/>
      <c r="MJ1" s="143"/>
      <c r="MK1" s="143"/>
      <c r="ML1" s="143"/>
      <c r="MM1" s="143"/>
      <c r="MN1" s="143"/>
      <c r="MO1" s="143"/>
      <c r="MP1" s="143"/>
      <c r="MQ1" s="143"/>
      <c r="MR1" s="143"/>
      <c r="MS1" s="143"/>
      <c r="MT1" s="143"/>
      <c r="MU1" s="143"/>
      <c r="MV1" s="143"/>
      <c r="MW1" s="143"/>
      <c r="MX1" s="143"/>
      <c r="MY1" s="143"/>
      <c r="MZ1" s="143"/>
      <c r="NA1" s="143"/>
      <c r="NB1" s="143"/>
      <c r="NC1" s="143"/>
      <c r="ND1" s="143"/>
      <c r="NE1" s="143"/>
      <c r="NF1" s="143"/>
      <c r="NG1" s="143"/>
      <c r="NH1" s="143"/>
      <c r="NI1" s="143"/>
      <c r="NJ1" s="143"/>
      <c r="NK1" s="143"/>
      <c r="NL1" s="143"/>
      <c r="NM1" s="143"/>
      <c r="NN1" s="143"/>
      <c r="NO1" s="143"/>
      <c r="NP1" s="143"/>
      <c r="NQ1" s="143"/>
      <c r="NR1" s="143"/>
      <c r="NS1" s="143"/>
      <c r="NT1" s="143"/>
      <c r="NU1" s="143"/>
      <c r="NV1" s="143"/>
      <c r="NW1" s="143"/>
      <c r="NX1" s="143"/>
      <c r="NY1" s="143"/>
      <c r="NZ1" s="143"/>
      <c r="OA1" s="143"/>
      <c r="OB1" s="143"/>
      <c r="OC1" s="143"/>
      <c r="OD1" s="143"/>
      <c r="OE1" s="143"/>
      <c r="OF1" s="143"/>
      <c r="OG1" s="143"/>
      <c r="OH1" s="143"/>
      <c r="OI1" s="143"/>
      <c r="OJ1" s="143"/>
      <c r="OK1" s="143"/>
      <c r="OL1" s="143"/>
      <c r="OM1" s="143"/>
      <c r="ON1" s="143"/>
      <c r="OO1" s="143"/>
      <c r="OP1" s="143"/>
      <c r="OQ1" s="143"/>
      <c r="OR1" s="143"/>
      <c r="OS1" s="143"/>
      <c r="OT1" s="143"/>
      <c r="OU1" s="143"/>
      <c r="OV1" s="143"/>
      <c r="OW1" s="143"/>
      <c r="OX1" s="143"/>
      <c r="OY1" s="143"/>
      <c r="OZ1" s="143"/>
      <c r="PA1" s="143"/>
      <c r="PB1" s="143"/>
      <c r="PC1" s="143"/>
      <c r="PD1" s="143"/>
      <c r="PE1" s="143"/>
      <c r="PF1" s="143"/>
      <c r="PG1" s="143"/>
      <c r="PH1" s="143"/>
      <c r="PI1" s="143"/>
      <c r="PJ1" s="143"/>
      <c r="PK1" s="143"/>
      <c r="PL1" s="143"/>
      <c r="PM1" s="143"/>
      <c r="PN1" s="143"/>
      <c r="PO1" s="143"/>
      <c r="PP1" s="143"/>
      <c r="PQ1" s="143"/>
      <c r="PR1" s="143"/>
      <c r="PS1" s="143"/>
      <c r="PT1" s="143"/>
      <c r="PU1" s="143"/>
      <c r="PV1" s="143"/>
      <c r="PW1" s="143"/>
      <c r="PX1" s="143"/>
      <c r="PY1" s="143"/>
      <c r="PZ1" s="143"/>
      <c r="QA1" s="143"/>
      <c r="QB1" s="143"/>
      <c r="QC1" s="143"/>
      <c r="QD1" s="143"/>
      <c r="QE1" s="143"/>
      <c r="QF1" s="143"/>
      <c r="QG1" s="143"/>
      <c r="QH1" s="143"/>
      <c r="QI1" s="143"/>
      <c r="QJ1" s="143"/>
      <c r="QK1" s="143"/>
      <c r="QL1" s="143"/>
      <c r="QM1" s="143"/>
      <c r="QN1" s="143"/>
      <c r="QO1" s="143"/>
      <c r="QP1" s="143"/>
      <c r="QQ1" s="143"/>
      <c r="QR1" s="143"/>
      <c r="QS1" s="143"/>
      <c r="QT1" s="143"/>
      <c r="QU1" s="143"/>
      <c r="QV1" s="143"/>
      <c r="QW1" s="143"/>
      <c r="QX1" s="143"/>
      <c r="QY1" s="143"/>
      <c r="QZ1" s="143"/>
      <c r="RA1" s="143"/>
      <c r="RB1" s="143"/>
      <c r="RC1" s="143"/>
      <c r="RD1" s="143"/>
      <c r="RE1" s="143"/>
      <c r="RF1" s="143"/>
      <c r="RG1" s="143"/>
      <c r="RH1" s="143"/>
      <c r="RI1" s="143"/>
      <c r="RJ1" s="143"/>
      <c r="RK1" s="143"/>
      <c r="RL1" s="143"/>
      <c r="RM1" s="143"/>
      <c r="RN1" s="143"/>
      <c r="RO1" s="143"/>
      <c r="RP1" s="143"/>
      <c r="RQ1" s="143"/>
      <c r="RR1" s="143"/>
      <c r="RS1" s="143"/>
      <c r="RT1" s="143"/>
      <c r="RU1" s="143"/>
      <c r="RV1" s="143"/>
      <c r="RW1" s="143"/>
      <c r="RX1" s="143"/>
      <c r="RY1" s="143"/>
      <c r="RZ1" s="143"/>
      <c r="SA1" s="143"/>
      <c r="SB1" s="143"/>
      <c r="SC1" s="143"/>
      <c r="SD1" s="143"/>
      <c r="SE1" s="143"/>
      <c r="SF1" s="143"/>
      <c r="SG1" s="143"/>
      <c r="SH1" s="143"/>
      <c r="SI1" s="143"/>
      <c r="SJ1" s="143"/>
      <c r="SK1" s="143"/>
      <c r="SL1" s="143"/>
      <c r="SM1" s="143"/>
      <c r="SN1" s="143"/>
      <c r="SO1" s="143"/>
      <c r="SP1" s="143"/>
      <c r="SQ1" s="143"/>
      <c r="SR1" s="143"/>
      <c r="SS1" s="143"/>
      <c r="ST1" s="143"/>
      <c r="SU1" s="143"/>
      <c r="SV1" s="143"/>
      <c r="SW1" s="143"/>
      <c r="SX1" s="143"/>
      <c r="SY1" s="143"/>
      <c r="SZ1" s="143"/>
      <c r="TA1" s="143"/>
      <c r="TB1" s="143"/>
      <c r="TC1" s="143"/>
      <c r="TD1" s="143"/>
      <c r="TE1" s="143"/>
      <c r="TF1" s="143"/>
      <c r="TG1" s="143"/>
      <c r="TH1" s="143"/>
      <c r="TI1" s="143"/>
      <c r="TJ1" s="143"/>
      <c r="TK1" s="143"/>
      <c r="TL1" s="143"/>
      <c r="TM1" s="143"/>
      <c r="TN1" s="143"/>
      <c r="TO1" s="143"/>
      <c r="TP1" s="143"/>
      <c r="TQ1" s="143"/>
      <c r="TR1" s="143"/>
      <c r="TS1" s="143"/>
      <c r="TT1" s="143"/>
      <c r="TU1" s="143"/>
      <c r="TV1" s="143"/>
      <c r="TW1" s="143"/>
      <c r="TX1" s="143"/>
      <c r="TY1" s="143"/>
      <c r="TZ1" s="143"/>
      <c r="UA1" s="143"/>
      <c r="UB1" s="143"/>
      <c r="UC1" s="143"/>
      <c r="UD1" s="143"/>
      <c r="UE1" s="143"/>
      <c r="UF1" s="143"/>
      <c r="UG1" s="143"/>
      <c r="UH1" s="143"/>
      <c r="UI1" s="143"/>
      <c r="UJ1" s="143"/>
      <c r="UK1" s="143"/>
      <c r="UL1" s="143"/>
      <c r="UM1" s="143"/>
      <c r="UN1" s="143"/>
      <c r="UO1" s="143"/>
      <c r="UP1" s="143"/>
      <c r="UQ1" s="143"/>
      <c r="UR1" s="143"/>
      <c r="US1" s="143"/>
      <c r="UT1" s="143"/>
      <c r="UU1" s="143"/>
      <c r="UV1" s="143"/>
      <c r="UW1" s="143"/>
      <c r="UX1" s="143"/>
      <c r="UY1" s="143"/>
      <c r="UZ1" s="143"/>
      <c r="VA1" s="143"/>
      <c r="VB1" s="143"/>
      <c r="VC1" s="143"/>
      <c r="VD1" s="143"/>
      <c r="VE1" s="143"/>
      <c r="VF1" s="143"/>
      <c r="VG1" s="143"/>
      <c r="VH1" s="143"/>
      <c r="VI1" s="143"/>
      <c r="VJ1" s="143"/>
      <c r="VK1" s="143"/>
      <c r="VL1" s="143"/>
      <c r="VM1" s="143"/>
      <c r="VN1" s="143"/>
      <c r="VO1" s="143"/>
      <c r="VP1" s="143"/>
      <c r="VQ1" s="143"/>
      <c r="VR1" s="143"/>
      <c r="VS1" s="143"/>
      <c r="VT1" s="143"/>
      <c r="VU1" s="143"/>
      <c r="VV1" s="143"/>
      <c r="VW1" s="143"/>
      <c r="VX1" s="143"/>
      <c r="VY1" s="143"/>
      <c r="VZ1" s="143"/>
      <c r="WA1" s="143"/>
      <c r="WB1" s="143"/>
      <c r="WC1" s="143"/>
      <c r="WD1" s="143"/>
      <c r="WE1" s="143"/>
      <c r="WF1" s="143"/>
      <c r="WG1" s="143"/>
      <c r="WH1" s="143"/>
      <c r="WI1" s="143"/>
      <c r="WJ1" s="143"/>
      <c r="WK1" s="143"/>
      <c r="WL1" s="143"/>
      <c r="WM1" s="143"/>
      <c r="WN1" s="143"/>
      <c r="WO1" s="143"/>
      <c r="WP1" s="143"/>
      <c r="WQ1" s="143"/>
      <c r="WR1" s="143"/>
      <c r="WS1" s="143"/>
      <c r="WT1" s="143"/>
      <c r="WU1" s="143"/>
      <c r="WV1" s="143"/>
      <c r="WW1" s="143"/>
      <c r="WX1" s="143"/>
      <c r="WY1" s="143"/>
      <c r="WZ1" s="143"/>
      <c r="XA1" s="143"/>
      <c r="XB1" s="143"/>
      <c r="XC1" s="143"/>
      <c r="XD1" s="143"/>
      <c r="XE1" s="143"/>
      <c r="XF1" s="143"/>
      <c r="XG1" s="143"/>
      <c r="XH1" s="143"/>
      <c r="XI1" s="143"/>
      <c r="XJ1" s="143"/>
      <c r="XK1" s="143"/>
      <c r="XL1" s="143"/>
      <c r="XM1" s="143"/>
      <c r="XN1" s="143"/>
      <c r="XO1" s="143"/>
      <c r="XP1" s="143"/>
      <c r="XQ1" s="143"/>
      <c r="XR1" s="143"/>
      <c r="XS1" s="143"/>
      <c r="XT1" s="143"/>
      <c r="XU1" s="143"/>
      <c r="XV1" s="143"/>
      <c r="XW1" s="143"/>
      <c r="XX1" s="143"/>
      <c r="XY1" s="143"/>
      <c r="XZ1" s="143"/>
      <c r="YA1" s="143"/>
      <c r="YB1" s="143"/>
      <c r="YC1" s="143"/>
      <c r="YD1" s="143"/>
      <c r="YE1" s="143"/>
      <c r="YF1" s="143"/>
      <c r="YG1" s="143"/>
      <c r="YH1" s="143"/>
      <c r="YI1" s="143"/>
      <c r="YJ1" s="143"/>
      <c r="YK1" s="143"/>
      <c r="YL1" s="143"/>
      <c r="YM1" s="143"/>
      <c r="YN1" s="143"/>
      <c r="YO1" s="143"/>
      <c r="YP1" s="143"/>
      <c r="YQ1" s="143"/>
      <c r="YR1" s="143"/>
      <c r="YS1" s="143"/>
      <c r="YT1" s="143"/>
      <c r="YU1" s="143"/>
      <c r="YV1" s="143"/>
      <c r="YW1" s="143"/>
      <c r="YX1" s="143"/>
      <c r="YY1" s="143"/>
      <c r="YZ1" s="143"/>
      <c r="ZA1" s="143"/>
      <c r="ZB1" s="143"/>
      <c r="ZC1" s="143"/>
      <c r="ZD1" s="143"/>
      <c r="ZE1" s="143"/>
      <c r="ZF1" s="143"/>
      <c r="ZG1" s="143"/>
      <c r="ZH1" s="143"/>
      <c r="ZI1" s="143"/>
      <c r="ZJ1" s="143"/>
      <c r="ZK1" s="143"/>
      <c r="ZL1" s="143"/>
      <c r="ZM1" s="143"/>
      <c r="ZN1" s="143"/>
      <c r="ZO1" s="143"/>
      <c r="ZP1" s="143"/>
      <c r="ZQ1" s="143"/>
      <c r="ZR1" s="143"/>
      <c r="ZS1" s="143"/>
      <c r="ZT1" s="143"/>
      <c r="ZU1" s="143"/>
      <c r="ZV1" s="143"/>
      <c r="ZW1" s="143"/>
      <c r="ZX1" s="143"/>
      <c r="ZY1" s="143"/>
      <c r="ZZ1" s="143"/>
      <c r="AAA1" s="143"/>
      <c r="AAB1" s="143"/>
      <c r="AAC1" s="143"/>
      <c r="AAD1" s="143"/>
      <c r="AAE1" s="143"/>
      <c r="AAF1" s="143"/>
      <c r="AAG1" s="143"/>
      <c r="AAH1" s="143"/>
      <c r="AAI1" s="143"/>
      <c r="AAJ1" s="143"/>
      <c r="AAK1" s="143"/>
      <c r="AAL1" s="143"/>
      <c r="AAM1" s="143"/>
      <c r="AAN1" s="143"/>
      <c r="AAO1" s="143"/>
      <c r="AAP1" s="143"/>
      <c r="AAQ1" s="143"/>
      <c r="AAR1" s="143"/>
      <c r="AAS1" s="143"/>
      <c r="AAT1" s="143"/>
      <c r="AAU1" s="143"/>
      <c r="AAV1" s="143"/>
      <c r="AAW1" s="143"/>
      <c r="AAX1" s="143"/>
      <c r="AAY1" s="143"/>
      <c r="AAZ1" s="143"/>
      <c r="ABA1" s="143"/>
      <c r="ABB1" s="143"/>
      <c r="ABC1" s="143"/>
      <c r="ABD1" s="143"/>
      <c r="ABE1" s="143"/>
      <c r="ABF1" s="143"/>
      <c r="ABG1" s="143"/>
      <c r="ABH1" s="143"/>
      <c r="ABI1" s="143"/>
      <c r="ABJ1" s="143"/>
      <c r="ABK1" s="143"/>
      <c r="ABL1" s="143"/>
      <c r="ABM1" s="143"/>
      <c r="ABN1" s="143"/>
      <c r="ABO1" s="143"/>
      <c r="ABP1" s="143"/>
      <c r="ABQ1" s="143"/>
      <c r="ABR1" s="143"/>
      <c r="ABS1" s="143"/>
      <c r="ABT1" s="143"/>
      <c r="ABU1" s="143"/>
      <c r="ABV1" s="143"/>
      <c r="ABW1" s="143"/>
      <c r="ABX1" s="143"/>
      <c r="ABY1" s="143"/>
      <c r="ABZ1" s="143"/>
      <c r="ACA1" s="143"/>
      <c r="ACB1" s="143"/>
      <c r="ACC1" s="143"/>
      <c r="ACD1" s="143"/>
      <c r="ACE1" s="143"/>
      <c r="ACF1" s="143"/>
      <c r="ACG1" s="143"/>
      <c r="ACH1" s="143"/>
      <c r="ACI1" s="143"/>
      <c r="ACJ1" s="143"/>
      <c r="ACK1" s="143"/>
      <c r="ACL1" s="143"/>
      <c r="ACM1" s="143"/>
      <c r="ACN1" s="143"/>
      <c r="ACO1" s="143"/>
      <c r="ACP1" s="143"/>
      <c r="ACQ1" s="143"/>
      <c r="ACR1" s="143"/>
      <c r="ACS1" s="143"/>
      <c r="ACT1" s="143"/>
      <c r="ACU1" s="143"/>
      <c r="ACV1" s="143"/>
      <c r="ACW1" s="143"/>
      <c r="ACX1" s="143"/>
      <c r="ACY1" s="143"/>
      <c r="ACZ1" s="143"/>
      <c r="ADA1" s="143"/>
      <c r="ADB1" s="143"/>
      <c r="ADC1" s="143"/>
      <c r="ADD1" s="143"/>
      <c r="ADE1" s="143"/>
      <c r="ADF1" s="143"/>
      <c r="ADG1" s="143"/>
      <c r="ADH1" s="143"/>
      <c r="ADI1" s="143"/>
      <c r="ADJ1" s="143"/>
      <c r="ADK1" s="143"/>
      <c r="ADL1" s="143"/>
      <c r="ADM1" s="143"/>
      <c r="ADN1" s="143"/>
      <c r="ADO1" s="143"/>
      <c r="ADP1" s="143"/>
      <c r="ADQ1" s="143"/>
      <c r="ADR1" s="143"/>
      <c r="ADS1" s="143"/>
      <c r="ADT1" s="143"/>
      <c r="ADU1" s="143"/>
      <c r="ADV1" s="143"/>
      <c r="ADW1" s="143"/>
      <c r="ADX1" s="143"/>
      <c r="ADY1" s="143"/>
      <c r="ADZ1" s="143"/>
      <c r="AEA1" s="143"/>
      <c r="AEB1" s="143"/>
      <c r="AEC1" s="143"/>
      <c r="AED1" s="143"/>
      <c r="AEE1" s="143"/>
      <c r="AEF1" s="143"/>
      <c r="AEG1" s="143"/>
      <c r="AEH1" s="143"/>
      <c r="AEI1" s="143"/>
      <c r="AEJ1" s="143"/>
      <c r="AEK1" s="143"/>
      <c r="AEL1" s="143"/>
      <c r="AEM1" s="143"/>
      <c r="AEN1" s="143"/>
      <c r="AEO1" s="143"/>
      <c r="AEP1" s="143"/>
      <c r="AEQ1" s="143"/>
      <c r="AER1" s="143"/>
      <c r="AES1" s="143"/>
      <c r="AET1" s="143"/>
      <c r="AEU1" s="143"/>
      <c r="AEV1" s="143"/>
      <c r="AEW1" s="143"/>
      <c r="AEX1" s="143"/>
      <c r="AEY1" s="143"/>
      <c r="AEZ1" s="143"/>
      <c r="AFA1" s="143"/>
      <c r="AFB1" s="143"/>
      <c r="AFC1" s="143"/>
      <c r="AFD1" s="143"/>
      <c r="AFE1" s="143"/>
      <c r="AFF1" s="143"/>
      <c r="AFG1" s="143"/>
      <c r="AFH1" s="143"/>
      <c r="AFI1" s="143"/>
      <c r="AFJ1" s="143"/>
      <c r="AFK1" s="143"/>
      <c r="AFL1" s="143"/>
      <c r="AFM1" s="143"/>
      <c r="AFN1" s="143"/>
      <c r="AFO1" s="143"/>
      <c r="AFP1" s="143"/>
      <c r="AFQ1" s="143"/>
      <c r="AFR1" s="143"/>
      <c r="AFS1" s="143"/>
      <c r="AFT1" s="143"/>
      <c r="AFU1" s="143"/>
      <c r="AFV1" s="143"/>
      <c r="AFW1" s="143"/>
      <c r="AFX1" s="143"/>
      <c r="AFY1" s="143"/>
      <c r="AFZ1" s="143"/>
      <c r="AGA1" s="143"/>
      <c r="AGB1" s="143"/>
      <c r="AGC1" s="143"/>
      <c r="AGD1" s="143"/>
      <c r="AGE1" s="143"/>
      <c r="AGF1" s="143"/>
      <c r="AGG1" s="143"/>
      <c r="AGH1" s="143"/>
      <c r="AGI1" s="143"/>
      <c r="AGJ1" s="143"/>
      <c r="AGK1" s="143"/>
      <c r="AGL1" s="143"/>
      <c r="AGM1" s="143"/>
      <c r="AGN1" s="143"/>
      <c r="AGO1" s="143"/>
      <c r="AGP1" s="143"/>
      <c r="AGQ1" s="143"/>
      <c r="AGR1" s="143"/>
      <c r="AGS1" s="143"/>
      <c r="AGT1" s="143"/>
      <c r="AGU1" s="143"/>
      <c r="AGV1" s="143"/>
      <c r="AGW1" s="143"/>
      <c r="AGX1" s="143"/>
      <c r="AGY1" s="143"/>
      <c r="AGZ1" s="143"/>
      <c r="AHA1" s="143"/>
      <c r="AHB1" s="143"/>
      <c r="AHC1" s="143"/>
      <c r="AHD1" s="143"/>
      <c r="AHE1" s="143"/>
      <c r="AHF1" s="143"/>
      <c r="AHG1" s="143"/>
      <c r="AHH1" s="143"/>
      <c r="AHI1" s="143"/>
      <c r="AHJ1" s="143"/>
      <c r="AHK1" s="143"/>
      <c r="AHL1" s="143"/>
      <c r="AHM1" s="143"/>
      <c r="AHN1" s="143"/>
      <c r="AHO1" s="143"/>
      <c r="AHP1" s="143"/>
      <c r="AHQ1" s="143"/>
      <c r="AHR1" s="143"/>
      <c r="AHS1" s="143"/>
      <c r="AHT1" s="143"/>
      <c r="AHU1" s="143"/>
      <c r="AHV1" s="143"/>
      <c r="AHW1" s="143"/>
      <c r="AHX1" s="143"/>
      <c r="AHY1" s="143"/>
      <c r="AHZ1" s="143"/>
      <c r="AIA1" s="143"/>
      <c r="AIB1" s="143"/>
      <c r="AIC1" s="143"/>
      <c r="AID1" s="143"/>
      <c r="AIE1" s="143"/>
      <c r="AIF1" s="143"/>
      <c r="AIG1" s="143"/>
      <c r="AIH1" s="143"/>
      <c r="AII1" s="143"/>
      <c r="AIJ1" s="143"/>
      <c r="AIK1" s="143"/>
      <c r="AIL1" s="143"/>
      <c r="AIM1" s="143"/>
      <c r="AIN1" s="143"/>
      <c r="AIO1" s="143"/>
      <c r="AIP1" s="143"/>
      <c r="AIQ1" s="143"/>
      <c r="AIR1" s="143"/>
      <c r="AIS1" s="143"/>
      <c r="AIT1" s="143"/>
      <c r="AIU1" s="143"/>
      <c r="AIV1" s="143"/>
      <c r="AIW1" s="143"/>
      <c r="AIX1" s="143"/>
      <c r="AIY1" s="143"/>
      <c r="AIZ1" s="143"/>
      <c r="AJA1" s="143"/>
      <c r="AJB1" s="143"/>
      <c r="AJC1" s="143"/>
      <c r="AJD1" s="143"/>
      <c r="AJE1" s="143"/>
      <c r="AJF1" s="143"/>
      <c r="AJG1" s="143"/>
      <c r="AJH1" s="143"/>
      <c r="AJI1" s="143"/>
      <c r="AJJ1" s="143"/>
      <c r="AJK1" s="143"/>
      <c r="AJL1" s="143"/>
      <c r="AJM1" s="143"/>
      <c r="AJN1" s="143"/>
      <c r="AJO1" s="143"/>
      <c r="AJP1" s="143"/>
      <c r="AJQ1" s="143"/>
      <c r="AJR1" s="143"/>
      <c r="AJS1" s="143"/>
      <c r="AJT1" s="143"/>
      <c r="AJU1" s="143"/>
      <c r="AJV1" s="143"/>
      <c r="AJW1" s="143"/>
      <c r="AJX1" s="143"/>
      <c r="AJY1" s="143"/>
      <c r="AJZ1" s="143"/>
      <c r="AKA1" s="143"/>
      <c r="AKB1" s="143"/>
      <c r="AKC1" s="143"/>
      <c r="AKD1" s="143"/>
      <c r="AKE1" s="143"/>
      <c r="AKF1" s="143"/>
      <c r="AKG1" s="143"/>
      <c r="AKH1" s="143"/>
      <c r="AKI1" s="143"/>
      <c r="AKJ1" s="143"/>
      <c r="AKK1" s="143"/>
      <c r="AKL1" s="143"/>
      <c r="AKM1" s="143"/>
      <c r="AKN1" s="143"/>
      <c r="AKO1" s="143"/>
      <c r="AKP1" s="143"/>
      <c r="AKQ1" s="143"/>
      <c r="AKR1" s="143"/>
      <c r="AKS1" s="143"/>
      <c r="AKT1" s="143"/>
      <c r="AKU1" s="143"/>
      <c r="AKV1" s="143"/>
      <c r="AKW1" s="143"/>
      <c r="AKX1" s="143"/>
      <c r="AKY1" s="143"/>
      <c r="AKZ1" s="143"/>
      <c r="ALA1" s="143"/>
      <c r="ALB1" s="143"/>
      <c r="ALC1" s="143"/>
      <c r="ALD1" s="143"/>
      <c r="ALE1" s="143"/>
      <c r="ALF1" s="143"/>
      <c r="ALG1" s="143"/>
      <c r="ALH1" s="143"/>
      <c r="ALI1" s="143"/>
      <c r="ALJ1" s="143"/>
      <c r="ALK1" s="143"/>
      <c r="ALL1" s="143"/>
      <c r="ALM1" s="143"/>
      <c r="ALN1" s="143"/>
      <c r="ALO1" s="143"/>
      <c r="ALP1" s="143"/>
      <c r="ALQ1" s="143"/>
      <c r="ALR1" s="143"/>
      <c r="ALS1" s="143"/>
      <c r="ALT1" s="143"/>
      <c r="ALU1" s="143"/>
      <c r="ALV1" s="143"/>
      <c r="ALW1" s="143"/>
      <c r="ALX1" s="143"/>
      <c r="ALY1" s="143"/>
      <c r="ALZ1" s="143"/>
      <c r="AMA1" s="143"/>
      <c r="AMB1" s="143"/>
      <c r="AMC1" s="143"/>
      <c r="AMD1" s="143"/>
      <c r="AME1" s="143"/>
      <c r="AMF1" s="143"/>
      <c r="AMG1" s="143"/>
      <c r="AMH1" s="143"/>
      <c r="AMI1" s="143"/>
      <c r="AMJ1" s="143"/>
      <c r="AMK1" s="143"/>
      <c r="AML1" s="143"/>
      <c r="AMM1" s="143"/>
      <c r="AMN1" s="143"/>
      <c r="AMO1" s="143"/>
      <c r="AMP1" s="143"/>
      <c r="AMQ1" s="143"/>
      <c r="AMR1" s="143"/>
      <c r="AMS1" s="143"/>
      <c r="AMT1" s="143"/>
      <c r="AMU1" s="143"/>
      <c r="AMV1" s="143"/>
      <c r="AMW1" s="143"/>
      <c r="AMX1" s="143"/>
      <c r="AMY1" s="143"/>
      <c r="AMZ1" s="143"/>
      <c r="ANA1" s="143"/>
      <c r="ANB1" s="143"/>
      <c r="ANC1" s="143"/>
      <c r="AND1" s="143"/>
      <c r="ANE1" s="143"/>
      <c r="ANF1" s="143"/>
      <c r="ANG1" s="143"/>
      <c r="ANH1" s="143"/>
      <c r="ANI1" s="143"/>
      <c r="ANJ1" s="143"/>
      <c r="ANK1" s="143"/>
      <c r="ANL1" s="143"/>
      <c r="ANM1" s="143"/>
      <c r="ANN1" s="143"/>
      <c r="ANO1" s="143"/>
      <c r="ANP1" s="143"/>
      <c r="ANQ1" s="143"/>
      <c r="ANR1" s="143"/>
      <c r="ANS1" s="143"/>
      <c r="ANT1" s="143"/>
      <c r="ANU1" s="143"/>
      <c r="ANV1" s="143"/>
      <c r="ANW1" s="143"/>
      <c r="ANX1" s="143"/>
      <c r="ANY1" s="143"/>
      <c r="ANZ1" s="143"/>
      <c r="AOA1" s="143"/>
      <c r="AOB1" s="143"/>
      <c r="AOC1" s="143"/>
      <c r="AOD1" s="143"/>
      <c r="AOE1" s="143"/>
      <c r="AOF1" s="143"/>
      <c r="AOG1" s="143"/>
      <c r="AOH1" s="143"/>
      <c r="AOI1" s="143"/>
      <c r="AOJ1" s="143"/>
      <c r="AOK1" s="143"/>
      <c r="AOL1" s="143"/>
      <c r="AOM1" s="143"/>
      <c r="AON1" s="143"/>
      <c r="AOO1" s="143"/>
      <c r="AOP1" s="143"/>
      <c r="AOQ1" s="143"/>
      <c r="AOR1" s="143"/>
      <c r="AOS1" s="143"/>
      <c r="AOT1" s="143"/>
      <c r="AOU1" s="143"/>
      <c r="AOV1" s="143"/>
      <c r="AOW1" s="143"/>
      <c r="AOX1" s="143"/>
      <c r="AOY1" s="143"/>
      <c r="AOZ1" s="143"/>
      <c r="APA1" s="143"/>
      <c r="APB1" s="143"/>
      <c r="APC1" s="143"/>
      <c r="APD1" s="143"/>
      <c r="APE1" s="143"/>
      <c r="APF1" s="143"/>
      <c r="APG1" s="143"/>
      <c r="APH1" s="143"/>
      <c r="API1" s="143"/>
      <c r="APJ1" s="143"/>
      <c r="APK1" s="143"/>
      <c r="APL1" s="143"/>
      <c r="APM1" s="143"/>
      <c r="APN1" s="143"/>
      <c r="APO1" s="143"/>
      <c r="APP1" s="143"/>
      <c r="APQ1" s="143"/>
      <c r="APR1" s="143"/>
      <c r="APS1" s="143"/>
      <c r="APT1" s="143"/>
      <c r="APU1" s="143"/>
      <c r="APV1" s="143"/>
      <c r="APW1" s="143"/>
      <c r="APX1" s="143"/>
      <c r="APY1" s="143"/>
      <c r="APZ1" s="143"/>
      <c r="AQA1" s="143"/>
      <c r="AQB1" s="143"/>
      <c r="AQC1" s="143"/>
      <c r="AQD1" s="143"/>
      <c r="AQE1" s="143"/>
      <c r="AQF1" s="143"/>
      <c r="AQG1" s="143"/>
      <c r="AQH1" s="143"/>
      <c r="AQI1" s="143"/>
      <c r="AQJ1" s="143"/>
      <c r="AQK1" s="143"/>
      <c r="AQL1" s="143"/>
      <c r="AQM1" s="143"/>
      <c r="AQN1" s="143"/>
      <c r="AQO1" s="143"/>
      <c r="AQP1" s="143"/>
      <c r="AQQ1" s="143"/>
      <c r="AQR1" s="143"/>
      <c r="AQS1" s="143"/>
      <c r="AQT1" s="143"/>
      <c r="AQU1" s="143"/>
      <c r="AQV1" s="143"/>
      <c r="AQW1" s="143"/>
      <c r="AQX1" s="143"/>
      <c r="AQY1" s="143"/>
      <c r="AQZ1" s="143"/>
      <c r="ARA1" s="143"/>
      <c r="ARB1" s="143"/>
      <c r="ARC1" s="143"/>
      <c r="ARD1" s="143"/>
      <c r="ARE1" s="143"/>
      <c r="ARF1" s="143"/>
      <c r="ARG1" s="143"/>
      <c r="ARH1" s="143"/>
      <c r="ARI1" s="143"/>
      <c r="ARJ1" s="143"/>
      <c r="ARK1" s="143"/>
      <c r="ARL1" s="143"/>
      <c r="ARM1" s="143"/>
      <c r="ARN1" s="143"/>
      <c r="ARO1" s="143"/>
      <c r="ARP1" s="143"/>
      <c r="ARQ1" s="143"/>
      <c r="ARR1" s="143"/>
      <c r="ARS1" s="143"/>
      <c r="ART1" s="143"/>
      <c r="ARU1" s="143"/>
      <c r="ARV1" s="143"/>
      <c r="ARW1" s="143"/>
      <c r="ARX1" s="143"/>
      <c r="ARY1" s="143"/>
      <c r="ARZ1" s="143"/>
      <c r="ASA1" s="143"/>
      <c r="ASB1" s="143"/>
      <c r="ASC1" s="143"/>
      <c r="ASD1" s="143"/>
      <c r="ASE1" s="143"/>
      <c r="ASF1" s="143"/>
      <c r="ASG1" s="143"/>
      <c r="ASH1" s="143"/>
      <c r="ASI1" s="143"/>
      <c r="ASJ1" s="143"/>
      <c r="ASK1" s="143"/>
      <c r="ASL1" s="143"/>
      <c r="ASM1" s="143"/>
      <c r="ASN1" s="143"/>
      <c r="ASO1" s="143"/>
      <c r="ASP1" s="143"/>
      <c r="ASQ1" s="143"/>
      <c r="ASR1" s="143"/>
      <c r="ASS1" s="143"/>
      <c r="AST1" s="143"/>
      <c r="ASU1" s="143"/>
      <c r="ASV1" s="143"/>
      <c r="ASW1" s="143"/>
      <c r="ASX1" s="143"/>
      <c r="ASY1" s="143"/>
      <c r="ASZ1" s="143"/>
      <c r="ATA1" s="143"/>
      <c r="ATB1" s="143"/>
      <c r="ATC1" s="143"/>
      <c r="ATD1" s="143"/>
      <c r="ATE1" s="143"/>
      <c r="ATF1" s="143"/>
      <c r="ATG1" s="143"/>
      <c r="ATH1" s="143"/>
      <c r="ATI1" s="143"/>
      <c r="ATJ1" s="143"/>
      <c r="ATK1" s="143"/>
      <c r="ATL1" s="143"/>
      <c r="ATM1" s="143"/>
      <c r="ATN1" s="143"/>
      <c r="ATO1" s="143"/>
      <c r="ATP1" s="143"/>
      <c r="ATQ1" s="143"/>
      <c r="ATR1" s="143"/>
      <c r="ATS1" s="143"/>
      <c r="ATT1" s="143"/>
      <c r="ATU1" s="143"/>
      <c r="ATV1" s="143"/>
      <c r="ATW1" s="143"/>
      <c r="ATX1" s="143"/>
      <c r="ATY1" s="143"/>
      <c r="ATZ1" s="143"/>
      <c r="AUA1" s="143"/>
      <c r="AUB1" s="143"/>
      <c r="AUC1" s="143"/>
      <c r="AUD1" s="143"/>
      <c r="AUE1" s="143"/>
      <c r="AUF1" s="143"/>
      <c r="AUG1" s="143"/>
      <c r="AUH1" s="143"/>
      <c r="AUI1" s="143"/>
      <c r="AUJ1" s="143"/>
      <c r="AUK1" s="143"/>
      <c r="AUL1" s="143"/>
      <c r="AUM1" s="143"/>
      <c r="AUN1" s="143"/>
      <c r="AUO1" s="143"/>
      <c r="AUP1" s="143"/>
      <c r="AUQ1" s="143"/>
      <c r="AUR1" s="143"/>
      <c r="AUS1" s="143"/>
      <c r="AUT1" s="143"/>
      <c r="AUU1" s="143"/>
      <c r="AUV1" s="143"/>
      <c r="AUW1" s="143"/>
      <c r="AUX1" s="143"/>
      <c r="AUY1" s="143"/>
      <c r="AUZ1" s="143"/>
      <c r="AVA1" s="143"/>
      <c r="AVB1" s="143"/>
      <c r="AVC1" s="143"/>
      <c r="AVD1" s="143"/>
      <c r="AVE1" s="143"/>
      <c r="AVF1" s="143"/>
      <c r="AVG1" s="143"/>
      <c r="AVH1" s="143"/>
      <c r="AVI1" s="143"/>
      <c r="AVJ1" s="143"/>
      <c r="AVK1" s="143"/>
      <c r="AVL1" s="143"/>
      <c r="AVM1" s="143"/>
      <c r="AVN1" s="143"/>
      <c r="AVO1" s="143"/>
      <c r="AVP1" s="143"/>
      <c r="AVQ1" s="143"/>
      <c r="AVR1" s="143"/>
      <c r="AVS1" s="143"/>
      <c r="AVT1" s="143"/>
      <c r="AVU1" s="143"/>
      <c r="AVV1" s="143"/>
      <c r="AVW1" s="143"/>
      <c r="AVX1" s="143"/>
      <c r="AVY1" s="143"/>
      <c r="AVZ1" s="143"/>
      <c r="AWA1" s="143"/>
      <c r="AWB1" s="143"/>
      <c r="AWC1" s="143"/>
      <c r="AWD1" s="143"/>
      <c r="AWE1" s="143"/>
      <c r="AWF1" s="143"/>
      <c r="AWG1" s="143"/>
      <c r="AWH1" s="143"/>
      <c r="AWI1" s="143"/>
      <c r="AWJ1" s="143"/>
      <c r="AWK1" s="143"/>
      <c r="AWL1" s="143"/>
      <c r="AWM1" s="143"/>
      <c r="AWN1" s="143"/>
      <c r="AWO1" s="143"/>
      <c r="AWP1" s="143"/>
      <c r="AWQ1" s="143"/>
      <c r="AWR1" s="143"/>
      <c r="AWS1" s="143"/>
      <c r="AWT1" s="143"/>
      <c r="AWU1" s="143"/>
      <c r="AWV1" s="143"/>
      <c r="AWW1" s="143"/>
      <c r="AWX1" s="143"/>
      <c r="AWY1" s="143"/>
      <c r="AWZ1" s="143"/>
      <c r="AXA1" s="143"/>
      <c r="AXB1" s="143"/>
      <c r="AXC1" s="143"/>
      <c r="AXD1" s="143"/>
      <c r="AXE1" s="143"/>
      <c r="AXF1" s="143"/>
      <c r="AXG1" s="143"/>
      <c r="AXH1" s="143"/>
      <c r="AXI1" s="143"/>
      <c r="AXJ1" s="143"/>
      <c r="AXK1" s="143"/>
      <c r="AXL1" s="143"/>
      <c r="AXM1" s="143"/>
      <c r="AXN1" s="143"/>
      <c r="AXO1" s="143"/>
      <c r="AXP1" s="143"/>
      <c r="AXQ1" s="143"/>
      <c r="AXR1" s="143"/>
      <c r="AXS1" s="143"/>
      <c r="AXT1" s="143"/>
      <c r="AXU1" s="143"/>
      <c r="AXV1" s="143"/>
      <c r="AXW1" s="143"/>
      <c r="AXX1" s="143"/>
      <c r="AXY1" s="143"/>
      <c r="AXZ1" s="143"/>
      <c r="AYA1" s="143"/>
      <c r="AYB1" s="143"/>
      <c r="AYC1" s="143"/>
      <c r="AYD1" s="143"/>
      <c r="AYE1" s="143"/>
      <c r="AYF1" s="143"/>
      <c r="AYG1" s="143"/>
      <c r="AYH1" s="143"/>
      <c r="AYI1" s="143"/>
      <c r="AYJ1" s="143"/>
      <c r="AYK1" s="143"/>
      <c r="AYL1" s="143"/>
      <c r="AYM1" s="143"/>
      <c r="AYN1" s="143"/>
      <c r="AYO1" s="143"/>
      <c r="AYP1" s="143"/>
      <c r="AYQ1" s="143"/>
      <c r="AYR1" s="143"/>
      <c r="AYS1" s="143"/>
      <c r="AYT1" s="143"/>
      <c r="AYU1" s="143"/>
      <c r="AYV1" s="143"/>
      <c r="AYW1" s="143"/>
      <c r="AYX1" s="143"/>
      <c r="AYY1" s="143"/>
      <c r="AYZ1" s="143"/>
      <c r="AZA1" s="143"/>
      <c r="AZB1" s="143"/>
      <c r="AZC1" s="143"/>
      <c r="AZD1" s="143"/>
      <c r="AZE1" s="143"/>
      <c r="AZF1" s="143"/>
      <c r="AZG1" s="143"/>
      <c r="AZH1" s="143"/>
      <c r="AZI1" s="143"/>
      <c r="AZJ1" s="143"/>
      <c r="AZK1" s="143"/>
      <c r="AZL1" s="143"/>
      <c r="AZM1" s="143"/>
      <c r="AZN1" s="143"/>
      <c r="AZO1" s="143"/>
      <c r="AZP1" s="143"/>
      <c r="AZQ1" s="143"/>
      <c r="AZR1" s="143"/>
      <c r="AZS1" s="143"/>
      <c r="AZT1" s="143"/>
      <c r="AZU1" s="143"/>
      <c r="AZV1" s="143"/>
      <c r="AZW1" s="143"/>
      <c r="AZX1" s="143"/>
      <c r="AZY1" s="143"/>
      <c r="AZZ1" s="143"/>
      <c r="BAA1" s="143"/>
      <c r="BAB1" s="143"/>
      <c r="BAC1" s="143"/>
      <c r="BAD1" s="143"/>
      <c r="BAE1" s="143"/>
      <c r="BAF1" s="143"/>
      <c r="BAG1" s="143"/>
      <c r="BAH1" s="143"/>
      <c r="BAI1" s="143"/>
      <c r="BAJ1" s="143"/>
      <c r="BAK1" s="143"/>
      <c r="BAL1" s="143"/>
      <c r="BAM1" s="143"/>
      <c r="BAN1" s="143"/>
      <c r="BAO1" s="143"/>
      <c r="BAP1" s="143"/>
      <c r="BAQ1" s="143"/>
      <c r="BAR1" s="143"/>
      <c r="BAS1" s="143"/>
      <c r="BAT1" s="143"/>
      <c r="BAU1" s="143"/>
      <c r="BAV1" s="143"/>
      <c r="BAW1" s="143"/>
      <c r="BAX1" s="143"/>
      <c r="BAY1" s="143"/>
      <c r="BAZ1" s="143"/>
      <c r="BBA1" s="143"/>
      <c r="BBB1" s="143"/>
      <c r="BBC1" s="143"/>
      <c r="BBD1" s="143"/>
      <c r="BBE1" s="143"/>
      <c r="BBF1" s="143"/>
      <c r="BBG1" s="143"/>
      <c r="BBH1" s="143"/>
      <c r="BBI1" s="143"/>
      <c r="BBJ1" s="143"/>
      <c r="BBK1" s="143"/>
      <c r="BBL1" s="143"/>
      <c r="BBM1" s="143"/>
      <c r="BBN1" s="143"/>
      <c r="BBO1" s="143"/>
      <c r="BBP1" s="143"/>
      <c r="BBQ1" s="143"/>
      <c r="BBR1" s="143"/>
      <c r="BBS1" s="143"/>
      <c r="BBT1" s="143"/>
      <c r="BBU1" s="143"/>
      <c r="BBV1" s="143"/>
      <c r="BBW1" s="143"/>
      <c r="BBX1" s="143"/>
      <c r="BBY1" s="143"/>
      <c r="BBZ1" s="143"/>
      <c r="BCA1" s="143"/>
      <c r="BCB1" s="143"/>
      <c r="BCC1" s="143"/>
      <c r="BCD1" s="143"/>
      <c r="BCE1" s="143"/>
      <c r="BCF1" s="143"/>
      <c r="BCG1" s="143"/>
      <c r="BCH1" s="143"/>
      <c r="BCI1" s="143"/>
      <c r="BCJ1" s="143"/>
      <c r="BCK1" s="143"/>
      <c r="BCL1" s="143"/>
      <c r="BCM1" s="143"/>
      <c r="BCN1" s="143"/>
      <c r="BCO1" s="143"/>
      <c r="BCP1" s="143"/>
      <c r="BCQ1" s="143"/>
      <c r="BCR1" s="143"/>
      <c r="BCS1" s="143"/>
      <c r="BCT1" s="143"/>
      <c r="BCU1" s="143"/>
      <c r="BCV1" s="143"/>
      <c r="BCW1" s="143"/>
      <c r="BCX1" s="143"/>
      <c r="BCY1" s="143"/>
      <c r="BCZ1" s="143"/>
      <c r="BDA1" s="143"/>
      <c r="BDB1" s="143"/>
      <c r="BDC1" s="143"/>
      <c r="BDD1" s="143"/>
      <c r="BDE1" s="143"/>
      <c r="BDF1" s="143"/>
      <c r="BDG1" s="143"/>
      <c r="BDH1" s="143"/>
      <c r="BDI1" s="143"/>
      <c r="BDJ1" s="143"/>
      <c r="BDK1" s="143"/>
      <c r="BDL1" s="143"/>
      <c r="BDM1" s="143"/>
      <c r="BDN1" s="143"/>
      <c r="BDO1" s="143"/>
      <c r="BDP1" s="143"/>
      <c r="BDQ1" s="143"/>
      <c r="BDR1" s="143"/>
      <c r="BDS1" s="143"/>
      <c r="BDT1" s="143"/>
      <c r="BDU1" s="143"/>
      <c r="BDV1" s="143"/>
      <c r="BDW1" s="143"/>
      <c r="BDX1" s="143"/>
      <c r="BDY1" s="143"/>
      <c r="BDZ1" s="143"/>
      <c r="BEA1" s="143"/>
      <c r="BEB1" s="143"/>
      <c r="BEC1" s="143"/>
      <c r="BED1" s="143"/>
      <c r="BEE1" s="143"/>
      <c r="BEF1" s="143"/>
      <c r="BEG1" s="143"/>
      <c r="BEH1" s="143"/>
      <c r="BEI1" s="143"/>
      <c r="BEJ1" s="143"/>
      <c r="BEK1" s="143"/>
      <c r="BEL1" s="143"/>
      <c r="BEM1" s="143"/>
      <c r="BEN1" s="143"/>
      <c r="BEO1" s="143"/>
      <c r="BEP1" s="143"/>
      <c r="BEQ1" s="143"/>
      <c r="BER1" s="143"/>
      <c r="BES1" s="143"/>
      <c r="BET1" s="143"/>
      <c r="BEU1" s="143"/>
      <c r="BEV1" s="143"/>
      <c r="BEW1" s="143"/>
      <c r="BEX1" s="143"/>
      <c r="BEY1" s="143"/>
      <c r="BEZ1" s="143"/>
      <c r="BFA1" s="143"/>
      <c r="BFB1" s="143"/>
      <c r="BFC1" s="143"/>
      <c r="BFD1" s="143"/>
      <c r="BFE1" s="143"/>
      <c r="BFF1" s="143"/>
      <c r="BFG1" s="143"/>
      <c r="BFH1" s="143"/>
      <c r="BFI1" s="143"/>
      <c r="BFJ1" s="143"/>
      <c r="BFK1" s="143"/>
      <c r="BFL1" s="143"/>
      <c r="BFM1" s="143"/>
      <c r="BFN1" s="143"/>
      <c r="BFO1" s="143"/>
      <c r="BFP1" s="143"/>
      <c r="BFQ1" s="143"/>
      <c r="BFR1" s="143"/>
      <c r="BFS1" s="143"/>
      <c r="BFT1" s="143"/>
      <c r="BFU1" s="143"/>
      <c r="BFV1" s="143"/>
      <c r="BFW1" s="143"/>
      <c r="BFX1" s="143"/>
      <c r="BFY1" s="143"/>
      <c r="BFZ1" s="143"/>
      <c r="BGA1" s="143"/>
      <c r="BGB1" s="143"/>
      <c r="BGC1" s="143"/>
      <c r="BGD1" s="143"/>
      <c r="BGE1" s="143"/>
      <c r="BGF1" s="143"/>
      <c r="BGG1" s="143"/>
      <c r="BGH1" s="143"/>
      <c r="BGI1" s="143"/>
      <c r="BGJ1" s="143"/>
      <c r="BGK1" s="143"/>
      <c r="BGL1" s="143"/>
      <c r="BGM1" s="143"/>
      <c r="BGN1" s="143"/>
      <c r="BGO1" s="143"/>
      <c r="BGP1" s="143"/>
      <c r="BGQ1" s="143"/>
      <c r="BGR1" s="143"/>
      <c r="BGS1" s="143"/>
      <c r="BGT1" s="143"/>
      <c r="BGU1" s="143"/>
      <c r="BGV1" s="143"/>
      <c r="BGW1" s="143"/>
      <c r="BGX1" s="143"/>
      <c r="BGY1" s="143"/>
      <c r="BGZ1" s="143"/>
      <c r="BHA1" s="143"/>
      <c r="BHB1" s="143"/>
      <c r="BHC1" s="143"/>
      <c r="BHD1" s="143"/>
      <c r="BHE1" s="143"/>
      <c r="BHF1" s="143"/>
      <c r="BHG1" s="143"/>
      <c r="BHH1" s="143"/>
      <c r="BHI1" s="143"/>
      <c r="BHJ1" s="143"/>
      <c r="BHK1" s="143"/>
      <c r="BHL1" s="143"/>
      <c r="BHM1" s="143"/>
      <c r="BHN1" s="143"/>
      <c r="BHO1" s="143"/>
      <c r="BHP1" s="143"/>
      <c r="BHQ1" s="143"/>
      <c r="BHR1" s="143"/>
      <c r="BHS1" s="143"/>
      <c r="BHT1" s="143"/>
      <c r="BHU1" s="143"/>
      <c r="BHV1" s="143"/>
      <c r="BHW1" s="143"/>
      <c r="BHX1" s="143"/>
      <c r="BHY1" s="143"/>
      <c r="BHZ1" s="143"/>
      <c r="BIA1" s="143"/>
      <c r="BIB1" s="143"/>
      <c r="BIC1" s="143"/>
      <c r="BID1" s="143"/>
      <c r="BIE1" s="143"/>
      <c r="BIF1" s="143"/>
      <c r="BIG1" s="143"/>
      <c r="BIH1" s="143"/>
      <c r="BII1" s="143"/>
      <c r="BIJ1" s="143"/>
      <c r="BIK1" s="143"/>
      <c r="BIL1" s="143"/>
      <c r="BIM1" s="143"/>
      <c r="BIN1" s="143"/>
      <c r="BIO1" s="143"/>
      <c r="BIP1" s="143"/>
      <c r="BIQ1" s="143"/>
      <c r="BIR1" s="143"/>
      <c r="BIS1" s="143"/>
      <c r="BIT1" s="143"/>
      <c r="BIU1" s="143"/>
      <c r="BIV1" s="143"/>
      <c r="BIW1" s="143"/>
      <c r="BIX1" s="143"/>
      <c r="BIY1" s="143"/>
      <c r="BIZ1" s="143"/>
      <c r="BJA1" s="143"/>
      <c r="BJB1" s="143"/>
      <c r="BJC1" s="143"/>
      <c r="BJD1" s="143"/>
      <c r="BJE1" s="143"/>
      <c r="BJF1" s="143"/>
      <c r="BJG1" s="143"/>
      <c r="BJH1" s="143"/>
      <c r="BJI1" s="143"/>
      <c r="BJJ1" s="143"/>
      <c r="BJK1" s="143"/>
      <c r="BJL1" s="143"/>
      <c r="BJM1" s="143"/>
      <c r="BJN1" s="143"/>
      <c r="BJO1" s="143"/>
      <c r="BJP1" s="143"/>
      <c r="BJQ1" s="143"/>
      <c r="BJR1" s="143"/>
      <c r="BJS1" s="143"/>
      <c r="BJT1" s="143"/>
      <c r="BJU1" s="143"/>
      <c r="BJV1" s="143"/>
      <c r="BJW1" s="143"/>
      <c r="BJX1" s="143"/>
      <c r="BJY1" s="143"/>
      <c r="BJZ1" s="143"/>
      <c r="BKA1" s="143"/>
      <c r="BKB1" s="143"/>
      <c r="BKC1" s="143"/>
      <c r="BKD1" s="143"/>
      <c r="BKE1" s="143"/>
      <c r="BKF1" s="143"/>
      <c r="BKG1" s="143"/>
      <c r="BKH1" s="143"/>
      <c r="BKI1" s="143"/>
      <c r="BKJ1" s="143"/>
      <c r="BKK1" s="143"/>
      <c r="BKL1" s="143"/>
      <c r="BKM1" s="143"/>
      <c r="BKN1" s="143"/>
      <c r="BKO1" s="143"/>
      <c r="BKP1" s="143"/>
      <c r="BKQ1" s="143"/>
      <c r="BKR1" s="143"/>
      <c r="BKS1" s="143"/>
      <c r="BKT1" s="143"/>
      <c r="BKU1" s="143"/>
      <c r="BKV1" s="143"/>
      <c r="BKW1" s="143"/>
      <c r="BKX1" s="143"/>
      <c r="BKY1" s="143"/>
      <c r="BKZ1" s="143"/>
      <c r="BLA1" s="143"/>
      <c r="BLB1" s="143"/>
      <c r="BLC1" s="143"/>
      <c r="BLD1" s="143"/>
      <c r="BLE1" s="143"/>
      <c r="BLF1" s="143"/>
      <c r="BLG1" s="143"/>
      <c r="BLH1" s="143"/>
      <c r="BLI1" s="143"/>
      <c r="BLJ1" s="143"/>
      <c r="BLK1" s="143"/>
      <c r="BLL1" s="143"/>
      <c r="BLM1" s="143"/>
      <c r="BLN1" s="143"/>
      <c r="BLO1" s="143"/>
      <c r="BLP1" s="143"/>
      <c r="BLQ1" s="143"/>
      <c r="BLR1" s="143"/>
      <c r="BLS1" s="143"/>
      <c r="BLT1" s="143"/>
      <c r="BLU1" s="143"/>
      <c r="BLV1" s="143"/>
      <c r="BLW1" s="143"/>
      <c r="BLX1" s="143"/>
      <c r="BLY1" s="143"/>
      <c r="BLZ1" s="143"/>
      <c r="BMA1" s="143"/>
      <c r="BMB1" s="143"/>
      <c r="BMC1" s="143"/>
      <c r="BMD1" s="143"/>
      <c r="BME1" s="143"/>
      <c r="BMF1" s="143"/>
      <c r="BMG1" s="143"/>
      <c r="BMH1" s="143"/>
      <c r="BMI1" s="143"/>
      <c r="BMJ1" s="143"/>
      <c r="BMK1" s="143"/>
      <c r="BML1" s="143"/>
      <c r="BMM1" s="143"/>
      <c r="BMN1" s="143"/>
      <c r="BMO1" s="143"/>
      <c r="BMP1" s="143"/>
      <c r="BMQ1" s="143"/>
      <c r="BMR1" s="143"/>
      <c r="BMS1" s="143"/>
      <c r="BMT1" s="143"/>
      <c r="BMU1" s="143"/>
      <c r="BMV1" s="143"/>
      <c r="BMW1" s="143"/>
      <c r="BMX1" s="143"/>
      <c r="BMY1" s="143"/>
      <c r="BMZ1" s="143"/>
      <c r="BNA1" s="143"/>
      <c r="BNB1" s="143"/>
      <c r="BNC1" s="143"/>
      <c r="BND1" s="143"/>
      <c r="BNE1" s="143"/>
      <c r="BNF1" s="143"/>
      <c r="BNG1" s="143"/>
      <c r="BNH1" s="143"/>
      <c r="BNI1" s="143"/>
      <c r="BNJ1" s="143"/>
      <c r="BNK1" s="143"/>
      <c r="BNL1" s="143"/>
      <c r="BNM1" s="143"/>
      <c r="BNN1" s="143"/>
      <c r="BNO1" s="143"/>
      <c r="BNP1" s="143"/>
      <c r="BNQ1" s="143"/>
      <c r="BNR1" s="143"/>
      <c r="BNS1" s="143"/>
      <c r="BNT1" s="143"/>
      <c r="BNU1" s="143"/>
      <c r="BNV1" s="143"/>
      <c r="BNW1" s="143"/>
      <c r="BNX1" s="143"/>
      <c r="BNY1" s="143"/>
      <c r="BNZ1" s="143"/>
      <c r="BOA1" s="143"/>
      <c r="BOB1" s="143"/>
      <c r="BOC1" s="143"/>
      <c r="BOD1" s="143"/>
      <c r="BOE1" s="143"/>
      <c r="BOF1" s="143"/>
      <c r="BOG1" s="143"/>
      <c r="BOH1" s="143"/>
      <c r="BOI1" s="143"/>
      <c r="BOJ1" s="143"/>
      <c r="BOK1" s="143"/>
      <c r="BOL1" s="143"/>
      <c r="BOM1" s="143"/>
      <c r="BON1" s="143"/>
      <c r="BOO1" s="143"/>
      <c r="BOP1" s="143"/>
      <c r="BOQ1" s="143"/>
      <c r="BOR1" s="143"/>
      <c r="BOS1" s="143"/>
      <c r="BOT1" s="143"/>
      <c r="BOU1" s="143"/>
      <c r="BOV1" s="143"/>
      <c r="BOW1" s="143"/>
      <c r="BOX1" s="143"/>
      <c r="BOY1" s="143"/>
      <c r="BOZ1" s="143"/>
      <c r="BPA1" s="143"/>
      <c r="BPB1" s="143"/>
      <c r="BPC1" s="143"/>
      <c r="BPD1" s="143"/>
      <c r="BPE1" s="143"/>
      <c r="BPF1" s="143"/>
      <c r="BPG1" s="143"/>
      <c r="BPH1" s="143"/>
      <c r="BPI1" s="143"/>
      <c r="BPJ1" s="143"/>
      <c r="BPK1" s="143"/>
      <c r="BPL1" s="143"/>
      <c r="BPM1" s="143"/>
      <c r="BPN1" s="143"/>
      <c r="BPO1" s="143"/>
      <c r="BPP1" s="143"/>
      <c r="BPQ1" s="143"/>
      <c r="BPR1" s="143"/>
      <c r="BPS1" s="143"/>
      <c r="BPT1" s="143"/>
      <c r="BPU1" s="143"/>
      <c r="BPV1" s="143"/>
      <c r="BPW1" s="143"/>
      <c r="BPX1" s="143"/>
      <c r="BPY1" s="143"/>
      <c r="BPZ1" s="143"/>
      <c r="BQA1" s="143"/>
      <c r="BQB1" s="143"/>
      <c r="BQC1" s="143"/>
      <c r="BQD1" s="143"/>
      <c r="BQE1" s="143"/>
      <c r="BQF1" s="143"/>
      <c r="BQG1" s="143"/>
      <c r="BQH1" s="143"/>
      <c r="BQI1" s="143"/>
      <c r="BQJ1" s="143"/>
      <c r="BQK1" s="143"/>
      <c r="BQL1" s="143"/>
      <c r="BQM1" s="143"/>
      <c r="BQN1" s="143"/>
      <c r="BQO1" s="143"/>
      <c r="BQP1" s="143"/>
      <c r="BQQ1" s="143"/>
      <c r="BQR1" s="143"/>
      <c r="BQS1" s="143"/>
      <c r="BQT1" s="143"/>
      <c r="BQU1" s="143"/>
      <c r="BQV1" s="143"/>
      <c r="BQW1" s="143"/>
      <c r="BQX1" s="143"/>
      <c r="BQY1" s="143"/>
      <c r="BQZ1" s="143"/>
      <c r="BRA1" s="143"/>
      <c r="BRB1" s="143"/>
      <c r="BRC1" s="143"/>
      <c r="BRD1" s="143"/>
      <c r="BRE1" s="143"/>
      <c r="BRF1" s="143"/>
      <c r="BRG1" s="143"/>
      <c r="BRH1" s="143"/>
      <c r="BRI1" s="143"/>
      <c r="BRJ1" s="143"/>
      <c r="BRK1" s="143"/>
      <c r="BRL1" s="143"/>
      <c r="BRM1" s="143"/>
      <c r="BRN1" s="143"/>
      <c r="BRO1" s="143"/>
      <c r="BRP1" s="143"/>
      <c r="BRQ1" s="143"/>
      <c r="BRR1" s="143"/>
      <c r="BRS1" s="143"/>
      <c r="BRT1" s="143"/>
      <c r="BRU1" s="143"/>
      <c r="BRV1" s="143"/>
      <c r="BRW1" s="143"/>
      <c r="BRX1" s="143"/>
      <c r="BRY1" s="143"/>
      <c r="BRZ1" s="143"/>
      <c r="BSA1" s="143"/>
      <c r="BSB1" s="143"/>
      <c r="BSC1" s="143"/>
      <c r="BSD1" s="143"/>
      <c r="BSE1" s="143"/>
      <c r="BSF1" s="143"/>
      <c r="BSG1" s="143"/>
      <c r="BSH1" s="143"/>
      <c r="BSI1" s="143"/>
      <c r="BSJ1" s="143"/>
      <c r="BSK1" s="143"/>
      <c r="BSL1" s="143"/>
      <c r="BSM1" s="143"/>
      <c r="BSN1" s="143"/>
      <c r="BSO1" s="143"/>
      <c r="BSP1" s="143"/>
      <c r="BSQ1" s="143"/>
      <c r="BSR1" s="143"/>
      <c r="BSS1" s="143"/>
      <c r="BST1" s="143"/>
      <c r="BSU1" s="143"/>
      <c r="BSV1" s="143"/>
      <c r="BSW1" s="143"/>
      <c r="BSX1" s="143"/>
      <c r="BSY1" s="143"/>
      <c r="BSZ1" s="143"/>
      <c r="BTA1" s="143"/>
      <c r="BTB1" s="143"/>
      <c r="BTC1" s="143"/>
      <c r="BTD1" s="143"/>
      <c r="BTE1" s="143"/>
      <c r="BTF1" s="143"/>
      <c r="BTG1" s="143"/>
      <c r="BTH1" s="143"/>
      <c r="BTI1" s="143"/>
      <c r="BTJ1" s="143"/>
      <c r="BTK1" s="143"/>
      <c r="BTL1" s="143"/>
      <c r="BTM1" s="143"/>
      <c r="BTN1" s="143"/>
      <c r="BTO1" s="143"/>
      <c r="BTP1" s="143"/>
      <c r="BTQ1" s="143"/>
      <c r="BTR1" s="143"/>
      <c r="BTS1" s="143"/>
      <c r="BTT1" s="143"/>
      <c r="BTU1" s="143"/>
      <c r="BTV1" s="143"/>
      <c r="BTW1" s="143"/>
      <c r="BTX1" s="143"/>
      <c r="BTY1" s="143"/>
      <c r="BTZ1" s="143"/>
      <c r="BUA1" s="143"/>
      <c r="BUB1" s="143"/>
      <c r="BUC1" s="143"/>
      <c r="BUD1" s="143"/>
      <c r="BUE1" s="143"/>
      <c r="BUF1" s="143"/>
      <c r="BUG1" s="143"/>
      <c r="BUH1" s="143"/>
      <c r="BUI1" s="143"/>
      <c r="BUJ1" s="143"/>
      <c r="BUK1" s="143"/>
      <c r="BUL1" s="143"/>
      <c r="BUM1" s="143"/>
      <c r="BUN1" s="143"/>
      <c r="BUO1" s="143"/>
      <c r="BUP1" s="143"/>
      <c r="BUQ1" s="143"/>
      <c r="BUR1" s="143"/>
      <c r="BUS1" s="143"/>
      <c r="BUT1" s="143"/>
      <c r="BUU1" s="143"/>
      <c r="BUV1" s="143"/>
      <c r="BUW1" s="143"/>
      <c r="BUX1" s="143"/>
      <c r="BUY1" s="143"/>
      <c r="BUZ1" s="143"/>
      <c r="BVA1" s="143"/>
      <c r="BVB1" s="143"/>
      <c r="BVC1" s="143"/>
      <c r="BVD1" s="143"/>
      <c r="BVE1" s="143"/>
      <c r="BVF1" s="143"/>
      <c r="BVG1" s="143"/>
      <c r="BVH1" s="143"/>
      <c r="BVI1" s="143"/>
      <c r="BVJ1" s="143"/>
      <c r="BVK1" s="143"/>
      <c r="BVL1" s="143"/>
      <c r="BVM1" s="143"/>
      <c r="BVN1" s="143"/>
      <c r="BVO1" s="143"/>
      <c r="BVP1" s="143"/>
      <c r="BVQ1" s="143"/>
      <c r="BVR1" s="143"/>
      <c r="BVS1" s="143"/>
      <c r="BVT1" s="143"/>
      <c r="BVU1" s="143"/>
      <c r="BVV1" s="143"/>
      <c r="BVW1" s="143"/>
      <c r="BVX1" s="143"/>
      <c r="BVY1" s="143"/>
      <c r="BVZ1" s="143"/>
      <c r="BWA1" s="143"/>
      <c r="BWB1" s="143"/>
      <c r="BWC1" s="143"/>
      <c r="BWD1" s="143"/>
      <c r="BWE1" s="143"/>
      <c r="BWF1" s="143"/>
      <c r="BWG1" s="143"/>
      <c r="BWH1" s="143"/>
      <c r="BWI1" s="143"/>
      <c r="BWJ1" s="143"/>
      <c r="BWK1" s="143"/>
      <c r="BWL1" s="143"/>
      <c r="BWM1" s="143"/>
      <c r="BWN1" s="143"/>
      <c r="BWO1" s="143"/>
      <c r="BWP1" s="143"/>
      <c r="BWQ1" s="143"/>
      <c r="BWR1" s="143"/>
      <c r="BWS1" s="143"/>
      <c r="BWT1" s="143"/>
      <c r="BWU1" s="143"/>
      <c r="BWV1" s="143"/>
      <c r="BWW1" s="143"/>
      <c r="BWX1" s="143"/>
      <c r="BWY1" s="143"/>
      <c r="BWZ1" s="143"/>
      <c r="BXA1" s="143"/>
      <c r="BXB1" s="143"/>
      <c r="BXC1" s="143"/>
      <c r="BXD1" s="143"/>
      <c r="BXE1" s="143"/>
      <c r="BXF1" s="143"/>
      <c r="BXG1" s="143"/>
      <c r="BXH1" s="143"/>
      <c r="BXI1" s="143"/>
      <c r="BXJ1" s="143"/>
      <c r="BXK1" s="143"/>
      <c r="BXL1" s="143"/>
      <c r="BXM1" s="143"/>
      <c r="BXN1" s="143"/>
      <c r="BXO1" s="143"/>
      <c r="BXP1" s="143"/>
      <c r="BXQ1" s="143"/>
      <c r="BXR1" s="143"/>
      <c r="BXS1" s="143"/>
      <c r="BXT1" s="143"/>
      <c r="BXU1" s="143"/>
      <c r="BXV1" s="143"/>
      <c r="BXW1" s="143"/>
      <c r="BXX1" s="143"/>
      <c r="BXY1" s="143"/>
      <c r="BXZ1" s="143"/>
      <c r="BYA1" s="143"/>
      <c r="BYB1" s="143"/>
      <c r="BYC1" s="143"/>
      <c r="BYD1" s="143"/>
      <c r="BYE1" s="143"/>
      <c r="BYF1" s="143"/>
      <c r="BYG1" s="143"/>
      <c r="BYH1" s="143"/>
      <c r="BYI1" s="143"/>
      <c r="BYJ1" s="143"/>
      <c r="BYK1" s="143"/>
      <c r="BYL1" s="143"/>
      <c r="BYM1" s="143"/>
      <c r="BYN1" s="143"/>
      <c r="BYO1" s="143"/>
      <c r="BYP1" s="143"/>
      <c r="BYQ1" s="143"/>
      <c r="BYR1" s="143"/>
      <c r="BYS1" s="143"/>
      <c r="BYT1" s="143"/>
      <c r="BYU1" s="143"/>
      <c r="BYV1" s="143"/>
      <c r="BYW1" s="143"/>
      <c r="BYX1" s="143"/>
      <c r="BYY1" s="143"/>
      <c r="BYZ1" s="143"/>
      <c r="BZA1" s="143"/>
      <c r="BZB1" s="143"/>
      <c r="BZC1" s="143"/>
      <c r="BZD1" s="143"/>
      <c r="BZE1" s="143"/>
      <c r="BZF1" s="143"/>
      <c r="BZG1" s="143"/>
      <c r="BZH1" s="143"/>
      <c r="BZI1" s="143"/>
      <c r="BZJ1" s="143"/>
      <c r="BZK1" s="143"/>
      <c r="BZL1" s="143"/>
      <c r="BZM1" s="143"/>
      <c r="BZN1" s="143"/>
      <c r="BZO1" s="143"/>
      <c r="BZP1" s="143"/>
      <c r="BZQ1" s="143"/>
      <c r="BZR1" s="143"/>
      <c r="BZS1" s="143"/>
      <c r="BZT1" s="143"/>
      <c r="BZU1" s="143"/>
      <c r="BZV1" s="143"/>
      <c r="BZW1" s="143"/>
      <c r="BZX1" s="143"/>
      <c r="BZY1" s="143"/>
      <c r="BZZ1" s="143"/>
      <c r="CAA1" s="143"/>
      <c r="CAB1" s="143"/>
      <c r="CAC1" s="143"/>
      <c r="CAD1" s="143"/>
      <c r="CAE1" s="143"/>
      <c r="CAF1" s="143"/>
      <c r="CAG1" s="143"/>
      <c r="CAH1" s="143"/>
      <c r="CAI1" s="143"/>
      <c r="CAJ1" s="143"/>
      <c r="CAK1" s="143"/>
      <c r="CAL1" s="143"/>
      <c r="CAM1" s="143"/>
      <c r="CAN1" s="143"/>
      <c r="CAO1" s="143"/>
      <c r="CAP1" s="143"/>
      <c r="CAQ1" s="143"/>
      <c r="CAR1" s="143"/>
      <c r="CAS1" s="143"/>
      <c r="CAT1" s="143"/>
      <c r="CAU1" s="143"/>
      <c r="CAV1" s="143"/>
      <c r="CAW1" s="143"/>
      <c r="CAX1" s="143"/>
      <c r="CAY1" s="143"/>
      <c r="CAZ1" s="143"/>
      <c r="CBA1" s="143"/>
      <c r="CBB1" s="143"/>
      <c r="CBC1" s="143"/>
      <c r="CBD1" s="143"/>
      <c r="CBE1" s="143"/>
      <c r="CBF1" s="143"/>
      <c r="CBG1" s="143"/>
      <c r="CBH1" s="143"/>
      <c r="CBI1" s="143"/>
      <c r="CBJ1" s="143"/>
      <c r="CBK1" s="143"/>
      <c r="CBL1" s="143"/>
      <c r="CBM1" s="143"/>
      <c r="CBN1" s="143"/>
      <c r="CBO1" s="143"/>
      <c r="CBP1" s="143"/>
      <c r="CBQ1" s="143"/>
      <c r="CBR1" s="143"/>
      <c r="CBS1" s="143"/>
      <c r="CBT1" s="143"/>
      <c r="CBU1" s="143"/>
      <c r="CBV1" s="143"/>
      <c r="CBW1" s="143"/>
      <c r="CBX1" s="143"/>
      <c r="CBY1" s="143"/>
      <c r="CBZ1" s="143"/>
      <c r="CCA1" s="143"/>
      <c r="CCB1" s="143"/>
      <c r="CCC1" s="143"/>
      <c r="CCD1" s="143"/>
      <c r="CCE1" s="143"/>
      <c r="CCF1" s="143"/>
      <c r="CCG1" s="143"/>
      <c r="CCH1" s="143"/>
      <c r="CCI1" s="143"/>
      <c r="CCJ1" s="143"/>
      <c r="CCK1" s="143"/>
      <c r="CCL1" s="143"/>
      <c r="CCM1" s="143"/>
      <c r="CCN1" s="143"/>
      <c r="CCO1" s="143"/>
      <c r="CCP1" s="143"/>
      <c r="CCQ1" s="143"/>
      <c r="CCR1" s="143"/>
      <c r="CCS1" s="143"/>
      <c r="CCT1" s="143"/>
      <c r="CCU1" s="143"/>
      <c r="CCV1" s="143"/>
      <c r="CCW1" s="143"/>
      <c r="CCX1" s="143"/>
      <c r="CCY1" s="143"/>
      <c r="CCZ1" s="143"/>
      <c r="CDA1" s="143"/>
      <c r="CDB1" s="143"/>
      <c r="CDC1" s="143"/>
      <c r="CDD1" s="143"/>
      <c r="CDE1" s="143"/>
      <c r="CDF1" s="143"/>
      <c r="CDG1" s="143"/>
      <c r="CDH1" s="143"/>
      <c r="CDI1" s="143"/>
      <c r="CDJ1" s="143"/>
      <c r="CDK1" s="143"/>
      <c r="CDL1" s="143"/>
      <c r="CDM1" s="143"/>
      <c r="CDN1" s="143"/>
      <c r="CDO1" s="143"/>
      <c r="CDP1" s="143"/>
      <c r="CDQ1" s="143"/>
      <c r="CDR1" s="143"/>
      <c r="CDS1" s="143"/>
      <c r="CDT1" s="143"/>
      <c r="CDU1" s="143"/>
      <c r="CDV1" s="143"/>
      <c r="CDW1" s="143"/>
      <c r="CDX1" s="143"/>
      <c r="CDY1" s="143"/>
      <c r="CDZ1" s="143"/>
      <c r="CEA1" s="143"/>
      <c r="CEB1" s="143"/>
      <c r="CEC1" s="143"/>
      <c r="CED1" s="143"/>
      <c r="CEE1" s="143"/>
      <c r="CEF1" s="143"/>
      <c r="CEG1" s="143"/>
      <c r="CEH1" s="143"/>
      <c r="CEI1" s="143"/>
      <c r="CEJ1" s="143"/>
      <c r="CEK1" s="143"/>
      <c r="CEL1" s="143"/>
      <c r="CEM1" s="143"/>
      <c r="CEN1" s="143"/>
      <c r="CEO1" s="143"/>
      <c r="CEP1" s="143"/>
      <c r="CEQ1" s="143"/>
      <c r="CER1" s="143"/>
      <c r="CES1" s="143"/>
      <c r="CET1" s="143"/>
      <c r="CEU1" s="143"/>
      <c r="CEV1" s="143"/>
      <c r="CEW1" s="143"/>
      <c r="CEX1" s="143"/>
      <c r="CEY1" s="143"/>
      <c r="CEZ1" s="143"/>
      <c r="CFA1" s="143"/>
      <c r="CFB1" s="143"/>
      <c r="CFC1" s="143"/>
      <c r="CFD1" s="143"/>
      <c r="CFE1" s="143"/>
      <c r="CFF1" s="143"/>
      <c r="CFG1" s="143"/>
      <c r="CFH1" s="143"/>
      <c r="CFI1" s="143"/>
      <c r="CFJ1" s="143"/>
      <c r="CFK1" s="143"/>
      <c r="CFL1" s="143"/>
      <c r="CFM1" s="143"/>
      <c r="CFN1" s="143"/>
      <c r="CFO1" s="143"/>
      <c r="CFP1" s="143"/>
      <c r="CFQ1" s="143"/>
      <c r="CFR1" s="143"/>
      <c r="CFS1" s="143"/>
      <c r="CFT1" s="143"/>
      <c r="CFU1" s="143"/>
      <c r="CFV1" s="143"/>
      <c r="CFW1" s="143"/>
      <c r="CFX1" s="143"/>
      <c r="CFY1" s="143"/>
      <c r="CFZ1" s="143"/>
      <c r="CGA1" s="143"/>
      <c r="CGB1" s="143"/>
      <c r="CGC1" s="143"/>
      <c r="CGD1" s="143"/>
      <c r="CGE1" s="143"/>
      <c r="CGF1" s="143"/>
      <c r="CGG1" s="143"/>
      <c r="CGH1" s="143"/>
      <c r="CGI1" s="143"/>
      <c r="CGJ1" s="143"/>
      <c r="CGK1" s="143"/>
      <c r="CGL1" s="143"/>
      <c r="CGM1" s="143"/>
      <c r="CGN1" s="143"/>
      <c r="CGO1" s="143"/>
      <c r="CGP1" s="143"/>
      <c r="CGQ1" s="143"/>
      <c r="CGR1" s="143"/>
      <c r="CGS1" s="143"/>
      <c r="CGT1" s="143"/>
      <c r="CGU1" s="143"/>
      <c r="CGV1" s="143"/>
      <c r="CGW1" s="143"/>
      <c r="CGX1" s="143"/>
      <c r="CGY1" s="143"/>
      <c r="CGZ1" s="143"/>
      <c r="CHA1" s="143"/>
      <c r="CHB1" s="143"/>
      <c r="CHC1" s="143"/>
      <c r="CHD1" s="143"/>
      <c r="CHE1" s="143"/>
      <c r="CHF1" s="143"/>
      <c r="CHG1" s="143"/>
      <c r="CHH1" s="143"/>
      <c r="CHI1" s="143"/>
      <c r="CHJ1" s="143"/>
      <c r="CHK1" s="143"/>
      <c r="CHL1" s="143"/>
      <c r="CHM1" s="143"/>
      <c r="CHN1" s="143"/>
      <c r="CHO1" s="143"/>
      <c r="CHP1" s="143"/>
      <c r="CHQ1" s="143"/>
      <c r="CHR1" s="143"/>
      <c r="CHS1" s="143"/>
      <c r="CHT1" s="143"/>
      <c r="CHU1" s="143"/>
      <c r="CHV1" s="143"/>
      <c r="CHW1" s="143"/>
      <c r="CHX1" s="143"/>
      <c r="CHY1" s="143"/>
      <c r="CHZ1" s="143"/>
      <c r="CIA1" s="143"/>
      <c r="CIB1" s="143"/>
      <c r="CIC1" s="143"/>
      <c r="CID1" s="143"/>
      <c r="CIE1" s="143"/>
      <c r="CIF1" s="143"/>
      <c r="CIG1" s="143"/>
      <c r="CIH1" s="143"/>
      <c r="CII1" s="143"/>
      <c r="CIJ1" s="143"/>
      <c r="CIK1" s="143"/>
      <c r="CIL1" s="143"/>
      <c r="CIM1" s="143"/>
      <c r="CIN1" s="143"/>
      <c r="CIO1" s="143"/>
      <c r="CIP1" s="143"/>
      <c r="CIQ1" s="143"/>
      <c r="CIR1" s="143"/>
      <c r="CIS1" s="143"/>
      <c r="CIT1" s="143"/>
      <c r="CIU1" s="143"/>
      <c r="CIV1" s="143"/>
      <c r="CIW1" s="143"/>
      <c r="CIX1" s="143"/>
      <c r="CIY1" s="143"/>
      <c r="CIZ1" s="143"/>
      <c r="CJA1" s="143"/>
      <c r="CJB1" s="143"/>
      <c r="CJC1" s="143"/>
      <c r="CJD1" s="143"/>
      <c r="CJE1" s="143"/>
      <c r="CJF1" s="143"/>
      <c r="CJG1" s="143"/>
      <c r="CJH1" s="143"/>
      <c r="CJI1" s="143"/>
      <c r="CJJ1" s="143"/>
      <c r="CJK1" s="143"/>
      <c r="CJL1" s="143"/>
      <c r="CJM1" s="143"/>
      <c r="CJN1" s="143"/>
      <c r="CJO1" s="143"/>
      <c r="CJP1" s="143"/>
      <c r="CJQ1" s="143"/>
      <c r="CJR1" s="143"/>
      <c r="CJS1" s="143"/>
      <c r="CJT1" s="143"/>
      <c r="CJU1" s="143"/>
      <c r="CJV1" s="143"/>
      <c r="CJW1" s="143"/>
      <c r="CJX1" s="143"/>
      <c r="CJY1" s="143"/>
      <c r="CJZ1" s="143"/>
      <c r="CKA1" s="143"/>
      <c r="CKB1" s="143"/>
      <c r="CKC1" s="143"/>
      <c r="CKD1" s="143"/>
      <c r="CKE1" s="143"/>
      <c r="CKF1" s="143"/>
      <c r="CKG1" s="143"/>
      <c r="CKH1" s="143"/>
      <c r="CKI1" s="143"/>
      <c r="CKJ1" s="143"/>
      <c r="CKK1" s="143"/>
      <c r="CKL1" s="143"/>
      <c r="CKM1" s="143"/>
      <c r="CKN1" s="143"/>
      <c r="CKO1" s="143"/>
      <c r="CKP1" s="143"/>
      <c r="CKQ1" s="143"/>
      <c r="CKR1" s="143"/>
      <c r="CKS1" s="143"/>
      <c r="CKT1" s="143"/>
      <c r="CKU1" s="143"/>
      <c r="CKV1" s="143"/>
      <c r="CKW1" s="143"/>
      <c r="CKX1" s="143"/>
      <c r="CKY1" s="143"/>
      <c r="CKZ1" s="143"/>
      <c r="CLA1" s="143"/>
      <c r="CLB1" s="143"/>
      <c r="CLC1" s="143"/>
      <c r="CLD1" s="143"/>
      <c r="CLE1" s="143"/>
      <c r="CLF1" s="143"/>
      <c r="CLG1" s="143"/>
      <c r="CLH1" s="143"/>
      <c r="CLI1" s="143"/>
      <c r="CLJ1" s="143"/>
      <c r="CLK1" s="143"/>
      <c r="CLL1" s="143"/>
      <c r="CLM1" s="143"/>
      <c r="CLN1" s="143"/>
      <c r="CLO1" s="143"/>
      <c r="CLP1" s="143"/>
      <c r="CLQ1" s="143"/>
      <c r="CLR1" s="143"/>
      <c r="CLS1" s="143"/>
      <c r="CLT1" s="143"/>
      <c r="CLU1" s="143"/>
      <c r="CLV1" s="143"/>
      <c r="CLW1" s="143"/>
      <c r="CLX1" s="143"/>
      <c r="CLY1" s="143"/>
      <c r="CLZ1" s="143"/>
      <c r="CMA1" s="143"/>
      <c r="CMB1" s="143"/>
      <c r="CMC1" s="143"/>
      <c r="CMD1" s="143"/>
      <c r="CME1" s="143"/>
      <c r="CMF1" s="143"/>
      <c r="CMG1" s="143"/>
      <c r="CMH1" s="143"/>
      <c r="CMI1" s="143"/>
      <c r="CMJ1" s="143"/>
      <c r="CMK1" s="143"/>
      <c r="CML1" s="143"/>
      <c r="CMM1" s="143"/>
      <c r="CMN1" s="143"/>
      <c r="CMO1" s="143"/>
      <c r="CMP1" s="143"/>
      <c r="CMQ1" s="143"/>
      <c r="CMR1" s="143"/>
      <c r="CMS1" s="143"/>
      <c r="CMT1" s="143"/>
      <c r="CMU1" s="143"/>
      <c r="CMV1" s="143"/>
      <c r="CMW1" s="143"/>
      <c r="CMX1" s="143"/>
      <c r="CMY1" s="143"/>
      <c r="CMZ1" s="143"/>
      <c r="CNA1" s="143"/>
      <c r="CNB1" s="143"/>
      <c r="CNC1" s="143"/>
      <c r="CND1" s="143"/>
      <c r="CNE1" s="143"/>
      <c r="CNF1" s="143"/>
      <c r="CNG1" s="143"/>
      <c r="CNH1" s="143"/>
      <c r="CNI1" s="143"/>
      <c r="CNJ1" s="143"/>
      <c r="CNK1" s="143"/>
      <c r="CNL1" s="143"/>
      <c r="CNM1" s="143"/>
      <c r="CNN1" s="143"/>
      <c r="CNO1" s="143"/>
      <c r="CNP1" s="143"/>
      <c r="CNQ1" s="143"/>
      <c r="CNR1" s="143"/>
      <c r="CNS1" s="143"/>
      <c r="CNT1" s="143"/>
      <c r="CNU1" s="143"/>
      <c r="CNV1" s="143"/>
      <c r="CNW1" s="143"/>
      <c r="CNX1" s="143"/>
      <c r="CNY1" s="143"/>
      <c r="CNZ1" s="143"/>
      <c r="COA1" s="143"/>
      <c r="COB1" s="143"/>
      <c r="COC1" s="143"/>
      <c r="COD1" s="143"/>
      <c r="COE1" s="143"/>
      <c r="COF1" s="143"/>
      <c r="COG1" s="143"/>
      <c r="COH1" s="143"/>
      <c r="COI1" s="143"/>
      <c r="COJ1" s="143"/>
      <c r="COK1" s="143"/>
      <c r="COL1" s="143"/>
      <c r="COM1" s="143"/>
      <c r="CON1" s="143"/>
      <c r="COO1" s="143"/>
      <c r="COP1" s="143"/>
      <c r="COQ1" s="143"/>
      <c r="COR1" s="143"/>
      <c r="COS1" s="143"/>
      <c r="COT1" s="143"/>
      <c r="COU1" s="143"/>
      <c r="COV1" s="143"/>
      <c r="COW1" s="143"/>
      <c r="COX1" s="143"/>
      <c r="COY1" s="143"/>
      <c r="COZ1" s="143"/>
      <c r="CPA1" s="143"/>
      <c r="CPB1" s="143"/>
      <c r="CPC1" s="143"/>
      <c r="CPD1" s="143"/>
      <c r="CPE1" s="143"/>
      <c r="CPF1" s="143"/>
      <c r="CPG1" s="143"/>
      <c r="CPH1" s="143"/>
      <c r="CPI1" s="143"/>
      <c r="CPJ1" s="143"/>
      <c r="CPK1" s="143"/>
      <c r="CPL1" s="143"/>
      <c r="CPM1" s="143"/>
      <c r="CPN1" s="143"/>
      <c r="CPO1" s="143"/>
      <c r="CPP1" s="143"/>
      <c r="CPQ1" s="143"/>
      <c r="CPR1" s="143"/>
      <c r="CPS1" s="143"/>
      <c r="CPT1" s="143"/>
      <c r="CPU1" s="143"/>
      <c r="CPV1" s="143"/>
      <c r="CPW1" s="143"/>
      <c r="CPX1" s="143"/>
      <c r="CPY1" s="143"/>
      <c r="CPZ1" s="143"/>
      <c r="CQA1" s="143"/>
      <c r="CQB1" s="143"/>
      <c r="CQC1" s="143"/>
      <c r="CQD1" s="143"/>
      <c r="CQE1" s="143"/>
      <c r="CQF1" s="143"/>
      <c r="CQG1" s="143"/>
      <c r="CQH1" s="143"/>
      <c r="CQI1" s="143"/>
      <c r="CQJ1" s="143"/>
      <c r="CQK1" s="143"/>
      <c r="CQL1" s="143"/>
      <c r="CQM1" s="143"/>
      <c r="CQN1" s="143"/>
      <c r="CQO1" s="143"/>
      <c r="CQP1" s="143"/>
      <c r="CQQ1" s="143"/>
      <c r="CQR1" s="143"/>
      <c r="CQS1" s="143"/>
      <c r="CQT1" s="143"/>
      <c r="CQU1" s="143"/>
      <c r="CQV1" s="143"/>
      <c r="CQW1" s="143"/>
      <c r="CQX1" s="143"/>
      <c r="CQY1" s="143"/>
      <c r="CQZ1" s="143"/>
      <c r="CRA1" s="143"/>
      <c r="CRB1" s="143"/>
      <c r="CRC1" s="143"/>
      <c r="CRD1" s="143"/>
      <c r="CRE1" s="143"/>
      <c r="CRF1" s="143"/>
      <c r="CRG1" s="143"/>
      <c r="CRH1" s="143"/>
      <c r="CRI1" s="143"/>
      <c r="CRJ1" s="143"/>
      <c r="CRK1" s="143"/>
      <c r="CRL1" s="143"/>
      <c r="CRM1" s="143"/>
      <c r="CRN1" s="143"/>
      <c r="CRO1" s="143"/>
      <c r="CRP1" s="143"/>
      <c r="CRQ1" s="143"/>
      <c r="CRR1" s="143"/>
      <c r="CRS1" s="143"/>
      <c r="CRT1" s="143"/>
      <c r="CRU1" s="143"/>
      <c r="CRV1" s="143"/>
      <c r="CRW1" s="143"/>
      <c r="CRX1" s="143"/>
      <c r="CRY1" s="143"/>
      <c r="CRZ1" s="143"/>
      <c r="CSA1" s="143"/>
      <c r="CSB1" s="143"/>
      <c r="CSC1" s="143"/>
      <c r="CSD1" s="143"/>
      <c r="CSE1" s="143"/>
      <c r="CSF1" s="143"/>
      <c r="CSG1" s="143"/>
      <c r="CSH1" s="143"/>
      <c r="CSI1" s="143"/>
      <c r="CSJ1" s="143"/>
      <c r="CSK1" s="143"/>
      <c r="CSL1" s="143"/>
      <c r="CSM1" s="143"/>
      <c r="CSN1" s="143"/>
      <c r="CSO1" s="143"/>
      <c r="CSP1" s="143"/>
      <c r="CSQ1" s="143"/>
      <c r="CSR1" s="143"/>
      <c r="CSS1" s="143"/>
      <c r="CST1" s="143"/>
      <c r="CSU1" s="143"/>
      <c r="CSV1" s="143"/>
      <c r="CSW1" s="143"/>
      <c r="CSX1" s="143"/>
      <c r="CSY1" s="143"/>
      <c r="CSZ1" s="143"/>
      <c r="CTA1" s="143"/>
      <c r="CTB1" s="143"/>
      <c r="CTC1" s="143"/>
      <c r="CTD1" s="143"/>
      <c r="CTE1" s="143"/>
      <c r="CTF1" s="143"/>
      <c r="CTG1" s="143"/>
      <c r="CTH1" s="143"/>
      <c r="CTI1" s="143"/>
      <c r="CTJ1" s="143"/>
      <c r="CTK1" s="143"/>
      <c r="CTL1" s="143"/>
      <c r="CTM1" s="143"/>
      <c r="CTN1" s="143"/>
      <c r="CTO1" s="143"/>
      <c r="CTP1" s="143"/>
      <c r="CTQ1" s="143"/>
      <c r="CTR1" s="143"/>
      <c r="CTS1" s="143"/>
      <c r="CTT1" s="143"/>
      <c r="CTU1" s="143"/>
      <c r="CTV1" s="143"/>
      <c r="CTW1" s="143"/>
      <c r="CTX1" s="143"/>
      <c r="CTY1" s="143"/>
      <c r="CTZ1" s="143"/>
      <c r="CUA1" s="143"/>
      <c r="CUB1" s="143"/>
      <c r="CUC1" s="143"/>
      <c r="CUD1" s="143"/>
      <c r="CUE1" s="143"/>
      <c r="CUF1" s="143"/>
      <c r="CUG1" s="143"/>
      <c r="CUH1" s="143"/>
      <c r="CUI1" s="143"/>
      <c r="CUJ1" s="143"/>
      <c r="CUK1" s="143"/>
      <c r="CUL1" s="143"/>
      <c r="CUM1" s="143"/>
      <c r="CUN1" s="143"/>
      <c r="CUO1" s="143"/>
      <c r="CUP1" s="143"/>
      <c r="CUQ1" s="143"/>
      <c r="CUR1" s="143"/>
      <c r="CUS1" s="143"/>
      <c r="CUT1" s="143"/>
      <c r="CUU1" s="143"/>
      <c r="CUV1" s="143"/>
      <c r="CUW1" s="143"/>
      <c r="CUX1" s="143"/>
      <c r="CUY1" s="143"/>
      <c r="CUZ1" s="143"/>
      <c r="CVA1" s="143"/>
      <c r="CVB1" s="143"/>
      <c r="CVC1" s="143"/>
      <c r="CVD1" s="143"/>
      <c r="CVE1" s="143"/>
      <c r="CVF1" s="143"/>
      <c r="CVG1" s="143"/>
      <c r="CVH1" s="143"/>
      <c r="CVI1" s="143"/>
      <c r="CVJ1" s="143"/>
      <c r="CVK1" s="143"/>
      <c r="CVL1" s="143"/>
      <c r="CVM1" s="143"/>
      <c r="CVN1" s="143"/>
      <c r="CVO1" s="143"/>
      <c r="CVP1" s="143"/>
      <c r="CVQ1" s="143"/>
      <c r="CVR1" s="143"/>
      <c r="CVS1" s="143"/>
      <c r="CVT1" s="143"/>
      <c r="CVU1" s="143"/>
      <c r="CVV1" s="143"/>
      <c r="CVW1" s="143"/>
      <c r="CVX1" s="143"/>
      <c r="CVY1" s="143"/>
      <c r="CVZ1" s="143"/>
      <c r="CWA1" s="143"/>
      <c r="CWB1" s="143"/>
      <c r="CWC1" s="143"/>
      <c r="CWD1" s="143"/>
      <c r="CWE1" s="143"/>
      <c r="CWF1" s="143"/>
      <c r="CWG1" s="143"/>
      <c r="CWH1" s="143"/>
      <c r="CWI1" s="143"/>
      <c r="CWJ1" s="143"/>
      <c r="CWK1" s="143"/>
      <c r="CWL1" s="143"/>
      <c r="CWM1" s="143"/>
      <c r="CWN1" s="143"/>
      <c r="CWO1" s="143"/>
      <c r="CWP1" s="143"/>
      <c r="CWQ1" s="143"/>
      <c r="CWR1" s="143"/>
      <c r="CWS1" s="143"/>
      <c r="CWT1" s="143"/>
      <c r="CWU1" s="143"/>
      <c r="CWV1" s="143"/>
      <c r="CWW1" s="143"/>
      <c r="CWX1" s="143"/>
      <c r="CWY1" s="143"/>
      <c r="CWZ1" s="143"/>
      <c r="CXA1" s="143"/>
      <c r="CXB1" s="143"/>
      <c r="CXC1" s="143"/>
      <c r="CXD1" s="143"/>
      <c r="CXE1" s="143"/>
      <c r="CXF1" s="143"/>
      <c r="CXG1" s="143"/>
      <c r="CXH1" s="143"/>
      <c r="CXI1" s="143"/>
      <c r="CXJ1" s="143"/>
      <c r="CXK1" s="143"/>
      <c r="CXL1" s="143"/>
      <c r="CXM1" s="143"/>
      <c r="CXN1" s="143"/>
      <c r="CXO1" s="143"/>
      <c r="CXP1" s="143"/>
      <c r="CXQ1" s="143"/>
      <c r="CXR1" s="143"/>
      <c r="CXS1" s="143"/>
      <c r="CXT1" s="143"/>
      <c r="CXU1" s="143"/>
      <c r="CXV1" s="143"/>
      <c r="CXW1" s="143"/>
      <c r="CXX1" s="143"/>
      <c r="CXY1" s="143"/>
      <c r="CXZ1" s="143"/>
      <c r="CYA1" s="143"/>
      <c r="CYB1" s="143"/>
      <c r="CYC1" s="143"/>
      <c r="CYD1" s="143"/>
      <c r="CYE1" s="143"/>
      <c r="CYF1" s="143"/>
      <c r="CYG1" s="143"/>
      <c r="CYH1" s="143"/>
      <c r="CYI1" s="143"/>
      <c r="CYJ1" s="143"/>
      <c r="CYK1" s="143"/>
      <c r="CYL1" s="143"/>
      <c r="CYM1" s="143"/>
      <c r="CYN1" s="143"/>
      <c r="CYO1" s="143"/>
      <c r="CYP1" s="143"/>
      <c r="CYQ1" s="143"/>
      <c r="CYR1" s="143"/>
      <c r="CYS1" s="143"/>
      <c r="CYT1" s="143"/>
      <c r="CYU1" s="143"/>
      <c r="CYV1" s="143"/>
      <c r="CYW1" s="143"/>
      <c r="CYX1" s="143"/>
      <c r="CYY1" s="143"/>
      <c r="CYZ1" s="143"/>
      <c r="CZA1" s="143"/>
      <c r="CZB1" s="143"/>
      <c r="CZC1" s="143"/>
      <c r="CZD1" s="143"/>
      <c r="CZE1" s="143"/>
      <c r="CZF1" s="143"/>
      <c r="CZG1" s="143"/>
      <c r="CZH1" s="143"/>
      <c r="CZI1" s="143"/>
      <c r="CZJ1" s="143"/>
      <c r="CZK1" s="143"/>
      <c r="CZL1" s="143"/>
      <c r="CZM1" s="143"/>
      <c r="CZN1" s="143"/>
      <c r="CZO1" s="143"/>
      <c r="CZP1" s="143"/>
      <c r="CZQ1" s="143"/>
      <c r="CZR1" s="143"/>
      <c r="CZS1" s="143"/>
      <c r="CZT1" s="143"/>
      <c r="CZU1" s="143"/>
      <c r="CZV1" s="143"/>
      <c r="CZW1" s="143"/>
      <c r="CZX1" s="143"/>
      <c r="CZY1" s="143"/>
      <c r="CZZ1" s="143"/>
      <c r="DAA1" s="143"/>
      <c r="DAB1" s="143"/>
      <c r="DAC1" s="143"/>
      <c r="DAD1" s="143"/>
      <c r="DAE1" s="143"/>
      <c r="DAF1" s="143"/>
      <c r="DAG1" s="143"/>
      <c r="DAH1" s="143"/>
      <c r="DAI1" s="143"/>
      <c r="DAJ1" s="143"/>
      <c r="DAK1" s="143"/>
      <c r="DAL1" s="143"/>
      <c r="DAM1" s="143"/>
      <c r="DAN1" s="143"/>
      <c r="DAO1" s="143"/>
      <c r="DAP1" s="143"/>
      <c r="DAQ1" s="143"/>
      <c r="DAR1" s="143"/>
      <c r="DAS1" s="143"/>
      <c r="DAT1" s="143"/>
      <c r="DAU1" s="143"/>
      <c r="DAV1" s="143"/>
      <c r="DAW1" s="143"/>
      <c r="DAX1" s="143"/>
      <c r="DAY1" s="143"/>
      <c r="DAZ1" s="143"/>
      <c r="DBA1" s="143"/>
      <c r="DBB1" s="143"/>
      <c r="DBC1" s="143"/>
      <c r="DBD1" s="143"/>
      <c r="DBE1" s="143"/>
      <c r="DBF1" s="143"/>
      <c r="DBG1" s="143"/>
      <c r="DBH1" s="143"/>
      <c r="DBI1" s="143"/>
      <c r="DBJ1" s="143"/>
      <c r="DBK1" s="143"/>
      <c r="DBL1" s="143"/>
      <c r="DBM1" s="143"/>
      <c r="DBN1" s="143"/>
      <c r="DBO1" s="143"/>
      <c r="DBP1" s="143"/>
      <c r="DBQ1" s="143"/>
      <c r="DBR1" s="143"/>
      <c r="DBS1" s="143"/>
      <c r="DBT1" s="143"/>
      <c r="DBU1" s="143"/>
      <c r="DBV1" s="143"/>
      <c r="DBW1" s="143"/>
      <c r="DBX1" s="143"/>
      <c r="DBY1" s="143"/>
      <c r="DBZ1" s="143"/>
      <c r="DCA1" s="143"/>
      <c r="DCB1" s="143"/>
      <c r="DCC1" s="143"/>
      <c r="DCD1" s="143"/>
      <c r="DCE1" s="143"/>
      <c r="DCF1" s="143"/>
      <c r="DCG1" s="143"/>
      <c r="DCH1" s="143"/>
      <c r="DCI1" s="143"/>
      <c r="DCJ1" s="143"/>
      <c r="DCK1" s="143"/>
      <c r="DCL1" s="143"/>
      <c r="DCM1" s="143"/>
      <c r="DCN1" s="143"/>
      <c r="DCO1" s="143"/>
      <c r="DCP1" s="143"/>
      <c r="DCQ1" s="143"/>
      <c r="DCR1" s="143"/>
      <c r="DCS1" s="143"/>
      <c r="DCT1" s="143"/>
      <c r="DCU1" s="143"/>
      <c r="DCV1" s="143"/>
      <c r="DCW1" s="143"/>
      <c r="DCX1" s="143"/>
      <c r="DCY1" s="143"/>
      <c r="DCZ1" s="143"/>
      <c r="DDA1" s="143"/>
      <c r="DDB1" s="143"/>
      <c r="DDC1" s="143"/>
      <c r="DDD1" s="143"/>
      <c r="DDE1" s="143"/>
      <c r="DDF1" s="143"/>
      <c r="DDG1" s="143"/>
      <c r="DDH1" s="143"/>
      <c r="DDI1" s="143"/>
      <c r="DDJ1" s="143"/>
      <c r="DDK1" s="143"/>
      <c r="DDL1" s="143"/>
      <c r="DDM1" s="143"/>
      <c r="DDN1" s="143"/>
      <c r="DDO1" s="143"/>
      <c r="DDP1" s="143"/>
      <c r="DDQ1" s="143"/>
      <c r="DDR1" s="143"/>
      <c r="DDS1" s="143"/>
      <c r="DDT1" s="143"/>
      <c r="DDU1" s="143"/>
      <c r="DDV1" s="143"/>
      <c r="DDW1" s="143"/>
      <c r="DDX1" s="143"/>
      <c r="DDY1" s="143"/>
      <c r="DDZ1" s="143"/>
      <c r="DEA1" s="143"/>
      <c r="DEB1" s="143"/>
      <c r="DEC1" s="143"/>
      <c r="DED1" s="143"/>
      <c r="DEE1" s="143"/>
      <c r="DEF1" s="143"/>
      <c r="DEG1" s="143"/>
      <c r="DEH1" s="143"/>
      <c r="DEI1" s="143"/>
      <c r="DEJ1" s="143"/>
      <c r="DEK1" s="143"/>
      <c r="DEL1" s="143"/>
      <c r="DEM1" s="143"/>
      <c r="DEN1" s="143"/>
      <c r="DEO1" s="143"/>
      <c r="DEP1" s="143"/>
      <c r="DEQ1" s="143"/>
      <c r="DER1" s="143"/>
      <c r="DES1" s="143"/>
      <c r="DET1" s="143"/>
      <c r="DEU1" s="143"/>
      <c r="DEV1" s="143"/>
      <c r="DEW1" s="143"/>
      <c r="DEX1" s="143"/>
      <c r="DEY1" s="143"/>
      <c r="DEZ1" s="143"/>
      <c r="DFA1" s="143"/>
      <c r="DFB1" s="143"/>
      <c r="DFC1" s="143"/>
      <c r="DFD1" s="143"/>
      <c r="DFE1" s="143"/>
      <c r="DFF1" s="143"/>
      <c r="DFG1" s="143"/>
      <c r="DFH1" s="143"/>
      <c r="DFI1" s="143"/>
      <c r="DFJ1" s="143"/>
      <c r="DFK1" s="143"/>
      <c r="DFL1" s="143"/>
      <c r="DFM1" s="143"/>
      <c r="DFN1" s="143"/>
      <c r="DFO1" s="143"/>
      <c r="DFP1" s="143"/>
      <c r="DFQ1" s="143"/>
      <c r="DFR1" s="143"/>
      <c r="DFS1" s="143"/>
      <c r="DFT1" s="143"/>
      <c r="DFU1" s="143"/>
      <c r="DFV1" s="143"/>
      <c r="DFW1" s="143"/>
      <c r="DFX1" s="143"/>
      <c r="DFY1" s="143"/>
      <c r="DFZ1" s="143"/>
      <c r="DGA1" s="143"/>
      <c r="DGB1" s="143"/>
      <c r="DGC1" s="143"/>
      <c r="DGD1" s="143"/>
      <c r="DGE1" s="143"/>
      <c r="DGF1" s="143"/>
      <c r="DGG1" s="143"/>
      <c r="DGH1" s="143"/>
      <c r="DGI1" s="143"/>
      <c r="DGJ1" s="143"/>
      <c r="DGK1" s="143"/>
      <c r="DGL1" s="143"/>
      <c r="DGM1" s="143"/>
      <c r="DGN1" s="143"/>
      <c r="DGO1" s="143"/>
      <c r="DGP1" s="143"/>
      <c r="DGQ1" s="143"/>
      <c r="DGR1" s="143"/>
      <c r="DGS1" s="143"/>
      <c r="DGT1" s="143"/>
      <c r="DGU1" s="143"/>
      <c r="DGV1" s="143"/>
      <c r="DGW1" s="143"/>
      <c r="DGX1" s="143"/>
      <c r="DGY1" s="143"/>
      <c r="DGZ1" s="143"/>
      <c r="DHA1" s="143"/>
      <c r="DHB1" s="143"/>
      <c r="DHC1" s="143"/>
      <c r="DHD1" s="143"/>
      <c r="DHE1" s="143"/>
      <c r="DHF1" s="143"/>
      <c r="DHG1" s="143"/>
      <c r="DHH1" s="143"/>
      <c r="DHI1" s="143"/>
      <c r="DHJ1" s="143"/>
      <c r="DHK1" s="143"/>
      <c r="DHL1" s="143"/>
      <c r="DHM1" s="143"/>
      <c r="DHN1" s="143"/>
      <c r="DHO1" s="143"/>
      <c r="DHP1" s="143"/>
      <c r="DHQ1" s="143"/>
      <c r="DHR1" s="143"/>
      <c r="DHS1" s="143"/>
      <c r="DHT1" s="143"/>
      <c r="DHU1" s="143"/>
      <c r="DHV1" s="143"/>
      <c r="DHW1" s="143"/>
      <c r="DHX1" s="143"/>
      <c r="DHY1" s="143"/>
      <c r="DHZ1" s="143"/>
      <c r="DIA1" s="143"/>
      <c r="DIB1" s="143"/>
      <c r="DIC1" s="143"/>
      <c r="DID1" s="143"/>
      <c r="DIE1" s="143"/>
      <c r="DIF1" s="143"/>
      <c r="DIG1" s="143"/>
      <c r="DIH1" s="143"/>
      <c r="DII1" s="143"/>
      <c r="DIJ1" s="143"/>
      <c r="DIK1" s="143"/>
      <c r="DIL1" s="143"/>
      <c r="DIM1" s="143"/>
      <c r="DIN1" s="143"/>
      <c r="DIO1" s="143"/>
      <c r="DIP1" s="143"/>
      <c r="DIQ1" s="143"/>
      <c r="DIR1" s="143"/>
      <c r="DIS1" s="143"/>
      <c r="DIT1" s="143"/>
      <c r="DIU1" s="143"/>
      <c r="DIV1" s="143"/>
      <c r="DIW1" s="143"/>
      <c r="DIX1" s="143"/>
      <c r="DIY1" s="143"/>
      <c r="DIZ1" s="143"/>
      <c r="DJA1" s="143"/>
      <c r="DJB1" s="143"/>
      <c r="DJC1" s="143"/>
      <c r="DJD1" s="143"/>
      <c r="DJE1" s="143"/>
      <c r="DJF1" s="143"/>
      <c r="DJG1" s="143"/>
      <c r="DJH1" s="143"/>
      <c r="DJI1" s="143"/>
      <c r="DJJ1" s="143"/>
      <c r="DJK1" s="143"/>
      <c r="DJL1" s="143"/>
      <c r="DJM1" s="143"/>
      <c r="DJN1" s="143"/>
      <c r="DJO1" s="143"/>
      <c r="DJP1" s="143"/>
      <c r="DJQ1" s="143"/>
      <c r="DJR1" s="143"/>
      <c r="DJS1" s="143"/>
      <c r="DJT1" s="143"/>
      <c r="DJU1" s="143"/>
      <c r="DJV1" s="143"/>
      <c r="DJW1" s="143"/>
      <c r="DJX1" s="143"/>
      <c r="DJY1" s="143"/>
      <c r="DJZ1" s="143"/>
      <c r="DKA1" s="143"/>
      <c r="DKB1" s="143"/>
      <c r="DKC1" s="143"/>
      <c r="DKD1" s="143"/>
      <c r="DKE1" s="143"/>
      <c r="DKF1" s="143"/>
      <c r="DKG1" s="143"/>
      <c r="DKH1" s="143"/>
      <c r="DKI1" s="143"/>
      <c r="DKJ1" s="143"/>
      <c r="DKK1" s="143"/>
      <c r="DKL1" s="143"/>
      <c r="DKM1" s="143"/>
      <c r="DKN1" s="143"/>
      <c r="DKO1" s="143"/>
      <c r="DKP1" s="143"/>
      <c r="DKQ1" s="143"/>
      <c r="DKR1" s="143"/>
      <c r="DKS1" s="143"/>
      <c r="DKT1" s="143"/>
      <c r="DKU1" s="143"/>
      <c r="DKV1" s="143"/>
      <c r="DKW1" s="143"/>
      <c r="DKX1" s="143"/>
      <c r="DKY1" s="143"/>
      <c r="DKZ1" s="143"/>
      <c r="DLA1" s="143"/>
      <c r="DLB1" s="143"/>
      <c r="DLC1" s="143"/>
      <c r="DLD1" s="143"/>
      <c r="DLE1" s="143"/>
      <c r="DLF1" s="143"/>
      <c r="DLG1" s="143"/>
      <c r="DLH1" s="143"/>
      <c r="DLI1" s="143"/>
      <c r="DLJ1" s="143"/>
      <c r="DLK1" s="143"/>
      <c r="DLL1" s="143"/>
      <c r="DLM1" s="143"/>
      <c r="DLN1" s="143"/>
      <c r="DLO1" s="143"/>
      <c r="DLP1" s="143"/>
      <c r="DLQ1" s="143"/>
      <c r="DLR1" s="143"/>
      <c r="DLS1" s="143"/>
      <c r="DLT1" s="143"/>
      <c r="DLU1" s="143"/>
      <c r="DLV1" s="143"/>
      <c r="DLW1" s="143"/>
      <c r="DLX1" s="143"/>
      <c r="DLY1" s="143"/>
      <c r="DLZ1" s="143"/>
      <c r="DMA1" s="143"/>
      <c r="DMB1" s="143"/>
      <c r="DMC1" s="143"/>
      <c r="DMD1" s="143"/>
      <c r="DME1" s="143"/>
      <c r="DMF1" s="143"/>
      <c r="DMG1" s="143"/>
      <c r="DMH1" s="143"/>
      <c r="DMI1" s="143"/>
      <c r="DMJ1" s="143"/>
      <c r="DMK1" s="143"/>
      <c r="DML1" s="143"/>
      <c r="DMM1" s="143"/>
      <c r="DMN1" s="143"/>
      <c r="DMO1" s="143"/>
      <c r="DMP1" s="143"/>
      <c r="DMQ1" s="143"/>
      <c r="DMR1" s="143"/>
      <c r="DMS1" s="143"/>
      <c r="DMT1" s="143"/>
      <c r="DMU1" s="143"/>
      <c r="DMV1" s="143"/>
      <c r="DMW1" s="143"/>
      <c r="DMX1" s="143"/>
      <c r="DMY1" s="143"/>
      <c r="DMZ1" s="143"/>
      <c r="DNA1" s="143"/>
      <c r="DNB1" s="143"/>
      <c r="DNC1" s="143"/>
      <c r="DND1" s="143"/>
      <c r="DNE1" s="143"/>
      <c r="DNF1" s="143"/>
      <c r="DNG1" s="143"/>
      <c r="DNH1" s="143"/>
      <c r="DNI1" s="143"/>
      <c r="DNJ1" s="143"/>
      <c r="DNK1" s="143"/>
      <c r="DNL1" s="143"/>
      <c r="DNM1" s="143"/>
      <c r="DNN1" s="143"/>
      <c r="DNO1" s="143"/>
      <c r="DNP1" s="143"/>
      <c r="DNQ1" s="143"/>
      <c r="DNR1" s="143"/>
      <c r="DNS1" s="143"/>
      <c r="DNT1" s="143"/>
      <c r="DNU1" s="143"/>
      <c r="DNV1" s="143"/>
      <c r="DNW1" s="143"/>
      <c r="DNX1" s="143"/>
      <c r="DNY1" s="143"/>
      <c r="DNZ1" s="143"/>
      <c r="DOA1" s="143"/>
      <c r="DOB1" s="143"/>
      <c r="DOC1" s="143"/>
      <c r="DOD1" s="143"/>
      <c r="DOE1" s="143"/>
      <c r="DOF1" s="143"/>
      <c r="DOG1" s="143"/>
      <c r="DOH1" s="143"/>
      <c r="DOI1" s="143"/>
      <c r="DOJ1" s="143"/>
      <c r="DOK1" s="143"/>
      <c r="DOL1" s="143"/>
      <c r="DOM1" s="143"/>
      <c r="DON1" s="143"/>
      <c r="DOO1" s="143"/>
      <c r="DOP1" s="143"/>
      <c r="DOQ1" s="143"/>
      <c r="DOR1" s="143"/>
      <c r="DOS1" s="143"/>
      <c r="DOT1" s="143"/>
      <c r="DOU1" s="143"/>
      <c r="DOV1" s="143"/>
      <c r="DOW1" s="143"/>
      <c r="DOX1" s="143"/>
      <c r="DOY1" s="143"/>
      <c r="DOZ1" s="143"/>
      <c r="DPA1" s="143"/>
      <c r="DPB1" s="143"/>
      <c r="DPC1" s="143"/>
      <c r="DPD1" s="143"/>
      <c r="DPE1" s="143"/>
      <c r="DPF1" s="143"/>
      <c r="DPG1" s="143"/>
      <c r="DPH1" s="143"/>
      <c r="DPI1" s="143"/>
      <c r="DPJ1" s="143"/>
      <c r="DPK1" s="143"/>
      <c r="DPL1" s="143"/>
      <c r="DPM1" s="143"/>
      <c r="DPN1" s="143"/>
      <c r="DPO1" s="143"/>
      <c r="DPP1" s="143"/>
      <c r="DPQ1" s="143"/>
      <c r="DPR1" s="143"/>
      <c r="DPS1" s="143"/>
      <c r="DPT1" s="143"/>
      <c r="DPU1" s="143"/>
      <c r="DPV1" s="143"/>
      <c r="DPW1" s="143"/>
      <c r="DPX1" s="143"/>
      <c r="DPY1" s="143"/>
      <c r="DPZ1" s="143"/>
      <c r="DQA1" s="143"/>
      <c r="DQB1" s="143"/>
      <c r="DQC1" s="143"/>
      <c r="DQD1" s="143"/>
      <c r="DQE1" s="143"/>
      <c r="DQF1" s="143"/>
      <c r="DQG1" s="143"/>
      <c r="DQH1" s="143"/>
      <c r="DQI1" s="143"/>
      <c r="DQJ1" s="143"/>
      <c r="DQK1" s="143"/>
      <c r="DQL1" s="143"/>
      <c r="DQM1" s="143"/>
      <c r="DQN1" s="143"/>
      <c r="DQO1" s="143"/>
      <c r="DQP1" s="143"/>
      <c r="DQQ1" s="143"/>
      <c r="DQR1" s="143"/>
      <c r="DQS1" s="143"/>
      <c r="DQT1" s="143"/>
      <c r="DQU1" s="143"/>
      <c r="DQV1" s="143"/>
      <c r="DQW1" s="143"/>
      <c r="DQX1" s="143"/>
      <c r="DQY1" s="143"/>
      <c r="DQZ1" s="143"/>
      <c r="DRA1" s="143"/>
      <c r="DRB1" s="143"/>
      <c r="DRC1" s="143"/>
      <c r="DRD1" s="143"/>
      <c r="DRE1" s="143"/>
      <c r="DRF1" s="143"/>
      <c r="DRG1" s="143"/>
      <c r="DRH1" s="143"/>
      <c r="DRI1" s="143"/>
      <c r="DRJ1" s="143"/>
      <c r="DRK1" s="143"/>
      <c r="DRL1" s="143"/>
      <c r="DRM1" s="143"/>
      <c r="DRN1" s="143"/>
      <c r="DRO1" s="143"/>
      <c r="DRP1" s="143"/>
      <c r="DRQ1" s="143"/>
      <c r="DRR1" s="143"/>
      <c r="DRS1" s="143"/>
      <c r="DRT1" s="143"/>
      <c r="DRU1" s="143"/>
      <c r="DRV1" s="143"/>
      <c r="DRW1" s="143"/>
      <c r="DRX1" s="143"/>
      <c r="DRY1" s="143"/>
      <c r="DRZ1" s="143"/>
      <c r="DSA1" s="143"/>
      <c r="DSB1" s="143"/>
      <c r="DSC1" s="143"/>
      <c r="DSD1" s="143"/>
      <c r="DSE1" s="143"/>
      <c r="DSF1" s="143"/>
      <c r="DSG1" s="143"/>
      <c r="DSH1" s="143"/>
      <c r="DSI1" s="143"/>
      <c r="DSJ1" s="143"/>
      <c r="DSK1" s="143"/>
      <c r="DSL1" s="143"/>
      <c r="DSM1" s="143"/>
      <c r="DSN1" s="143"/>
      <c r="DSO1" s="143"/>
      <c r="DSP1" s="143"/>
      <c r="DSQ1" s="143"/>
      <c r="DSR1" s="143"/>
      <c r="DSS1" s="143"/>
      <c r="DST1" s="143"/>
      <c r="DSU1" s="143"/>
      <c r="DSV1" s="143"/>
      <c r="DSW1" s="143"/>
      <c r="DSX1" s="143"/>
      <c r="DSY1" s="143"/>
      <c r="DSZ1" s="143"/>
      <c r="DTA1" s="143"/>
      <c r="DTB1" s="143"/>
      <c r="DTC1" s="143"/>
      <c r="DTD1" s="143"/>
      <c r="DTE1" s="143"/>
      <c r="DTF1" s="143"/>
      <c r="DTG1" s="143"/>
      <c r="DTH1" s="143"/>
      <c r="DTI1" s="143"/>
      <c r="DTJ1" s="143"/>
      <c r="DTK1" s="143"/>
      <c r="DTL1" s="143"/>
      <c r="DTM1" s="143"/>
      <c r="DTN1" s="143"/>
      <c r="DTO1" s="143"/>
      <c r="DTP1" s="143"/>
      <c r="DTQ1" s="143"/>
      <c r="DTR1" s="143"/>
      <c r="DTS1" s="143"/>
      <c r="DTT1" s="143"/>
      <c r="DTU1" s="143"/>
      <c r="DTV1" s="143"/>
      <c r="DTW1" s="143"/>
      <c r="DTX1" s="143"/>
      <c r="DTY1" s="143"/>
      <c r="DTZ1" s="143"/>
      <c r="DUA1" s="143"/>
      <c r="DUB1" s="143"/>
      <c r="DUC1" s="143"/>
      <c r="DUD1" s="143"/>
      <c r="DUE1" s="143"/>
      <c r="DUF1" s="143"/>
      <c r="DUG1" s="143"/>
      <c r="DUH1" s="143"/>
      <c r="DUI1" s="143"/>
      <c r="DUJ1" s="143"/>
      <c r="DUK1" s="143"/>
      <c r="DUL1" s="143"/>
      <c r="DUM1" s="143"/>
      <c r="DUN1" s="143"/>
      <c r="DUO1" s="143"/>
      <c r="DUP1" s="143"/>
      <c r="DUQ1" s="143"/>
      <c r="DUR1" s="143"/>
      <c r="DUS1" s="143"/>
      <c r="DUT1" s="143"/>
      <c r="DUU1" s="143"/>
      <c r="DUV1" s="143"/>
      <c r="DUW1" s="143"/>
      <c r="DUX1" s="143"/>
      <c r="DUY1" s="143"/>
      <c r="DUZ1" s="143"/>
      <c r="DVA1" s="143"/>
      <c r="DVB1" s="143"/>
      <c r="DVC1" s="143"/>
      <c r="DVD1" s="143"/>
      <c r="DVE1" s="143"/>
      <c r="DVF1" s="143"/>
      <c r="DVG1" s="143"/>
      <c r="DVH1" s="143"/>
      <c r="DVI1" s="143"/>
      <c r="DVJ1" s="143"/>
      <c r="DVK1" s="143"/>
      <c r="DVL1" s="143"/>
      <c r="DVM1" s="143"/>
      <c r="DVN1" s="143"/>
      <c r="DVO1" s="143"/>
      <c r="DVP1" s="143"/>
      <c r="DVQ1" s="143"/>
      <c r="DVR1" s="143"/>
      <c r="DVS1" s="143"/>
      <c r="DVT1" s="143"/>
      <c r="DVU1" s="143"/>
      <c r="DVV1" s="143"/>
      <c r="DVW1" s="143"/>
      <c r="DVX1" s="143"/>
      <c r="DVY1" s="143"/>
      <c r="DVZ1" s="143"/>
      <c r="DWA1" s="143"/>
      <c r="DWB1" s="143"/>
      <c r="DWC1" s="143"/>
      <c r="DWD1" s="143"/>
      <c r="DWE1" s="143"/>
      <c r="DWF1" s="143"/>
      <c r="DWG1" s="143"/>
      <c r="DWH1" s="143"/>
      <c r="DWI1" s="143"/>
      <c r="DWJ1" s="143"/>
      <c r="DWK1" s="143"/>
      <c r="DWL1" s="143"/>
      <c r="DWM1" s="143"/>
      <c r="DWN1" s="143"/>
      <c r="DWO1" s="143"/>
      <c r="DWP1" s="143"/>
      <c r="DWQ1" s="143"/>
      <c r="DWR1" s="143"/>
      <c r="DWS1" s="143"/>
      <c r="DWT1" s="143"/>
      <c r="DWU1" s="143"/>
      <c r="DWV1" s="143"/>
      <c r="DWW1" s="143"/>
      <c r="DWX1" s="143"/>
      <c r="DWY1" s="143"/>
      <c r="DWZ1" s="143"/>
      <c r="DXA1" s="143"/>
      <c r="DXB1" s="143"/>
      <c r="DXC1" s="143"/>
      <c r="DXD1" s="143"/>
      <c r="DXE1" s="143"/>
      <c r="DXF1" s="143"/>
      <c r="DXG1" s="143"/>
      <c r="DXH1" s="143"/>
      <c r="DXI1" s="143"/>
      <c r="DXJ1" s="143"/>
      <c r="DXK1" s="143"/>
      <c r="DXL1" s="143"/>
      <c r="DXM1" s="143"/>
      <c r="DXN1" s="143"/>
      <c r="DXO1" s="143"/>
      <c r="DXP1" s="143"/>
      <c r="DXQ1" s="143"/>
      <c r="DXR1" s="143"/>
      <c r="DXS1" s="143"/>
      <c r="DXT1" s="143"/>
      <c r="DXU1" s="143"/>
      <c r="DXV1" s="143"/>
      <c r="DXW1" s="143"/>
      <c r="DXX1" s="143"/>
      <c r="DXY1" s="143"/>
      <c r="DXZ1" s="143"/>
      <c r="DYA1" s="143"/>
      <c r="DYB1" s="143"/>
      <c r="DYC1" s="143"/>
      <c r="DYD1" s="143"/>
      <c r="DYE1" s="143"/>
      <c r="DYF1" s="143"/>
      <c r="DYG1" s="143"/>
      <c r="DYH1" s="143"/>
      <c r="DYI1" s="143"/>
      <c r="DYJ1" s="143"/>
      <c r="DYK1" s="143"/>
      <c r="DYL1" s="143"/>
      <c r="DYM1" s="143"/>
      <c r="DYN1" s="143"/>
      <c r="DYO1" s="143"/>
      <c r="DYP1" s="143"/>
      <c r="DYQ1" s="143"/>
      <c r="DYR1" s="143"/>
      <c r="DYS1" s="143"/>
      <c r="DYT1" s="143"/>
      <c r="DYU1" s="143"/>
      <c r="DYV1" s="143"/>
      <c r="DYW1" s="143"/>
      <c r="DYX1" s="143"/>
      <c r="DYY1" s="143"/>
      <c r="DYZ1" s="143"/>
      <c r="DZA1" s="143"/>
      <c r="DZB1" s="143"/>
      <c r="DZC1" s="143"/>
      <c r="DZD1" s="143"/>
      <c r="DZE1" s="143"/>
      <c r="DZF1" s="143"/>
      <c r="DZG1" s="143"/>
      <c r="DZH1" s="143"/>
      <c r="DZI1" s="143"/>
      <c r="DZJ1" s="143"/>
      <c r="DZK1" s="143"/>
      <c r="DZL1" s="143"/>
      <c r="DZM1" s="143"/>
      <c r="DZN1" s="143"/>
      <c r="DZO1" s="143"/>
      <c r="DZP1" s="143"/>
      <c r="DZQ1" s="143"/>
      <c r="DZR1" s="143"/>
      <c r="DZS1" s="143"/>
      <c r="DZT1" s="143"/>
      <c r="DZU1" s="143"/>
      <c r="DZV1" s="143"/>
      <c r="DZW1" s="143"/>
      <c r="DZX1" s="143"/>
      <c r="DZY1" s="143"/>
      <c r="DZZ1" s="143"/>
      <c r="EAA1" s="143"/>
      <c r="EAB1" s="143"/>
      <c r="EAC1" s="143"/>
      <c r="EAD1" s="143"/>
      <c r="EAE1" s="143"/>
      <c r="EAF1" s="143"/>
      <c r="EAG1" s="143"/>
      <c r="EAH1" s="143"/>
      <c r="EAI1" s="143"/>
      <c r="EAJ1" s="143"/>
      <c r="EAK1" s="143"/>
      <c r="EAL1" s="143"/>
      <c r="EAM1" s="143"/>
      <c r="EAN1" s="143"/>
      <c r="EAO1" s="143"/>
      <c r="EAP1" s="143"/>
      <c r="EAQ1" s="143"/>
      <c r="EAR1" s="143"/>
      <c r="EAS1" s="143"/>
      <c r="EAT1" s="143"/>
      <c r="EAU1" s="143"/>
      <c r="EAV1" s="143"/>
      <c r="EAW1" s="143"/>
      <c r="EAX1" s="143"/>
      <c r="EAY1" s="143"/>
      <c r="EAZ1" s="143"/>
      <c r="EBA1" s="143"/>
      <c r="EBB1" s="143"/>
    </row>
    <row r="2" spans="1:3434" ht="15" customHeight="1">
      <c r="A2" s="57"/>
      <c r="N2" s="39"/>
      <c r="O2" s="53"/>
      <c r="P2" s="53"/>
      <c r="Q2" s="53"/>
      <c r="R2" s="53"/>
      <c r="S2" s="52"/>
      <c r="T2" s="52"/>
      <c r="U2" s="52"/>
      <c r="V2" s="52"/>
      <c r="W2" s="52"/>
      <c r="X2" s="52"/>
      <c r="Y2" s="52"/>
      <c r="Z2" s="52"/>
      <c r="AA2" s="52"/>
      <c r="AB2" s="52"/>
      <c r="AC2" s="52"/>
      <c r="AD2" s="141">
        <v>1</v>
      </c>
      <c r="AE2" s="98">
        <v>0</v>
      </c>
      <c r="AF2" s="98">
        <v>0</v>
      </c>
      <c r="AG2" s="98"/>
    </row>
    <row r="3" spans="1:3434" ht="15" customHeight="1">
      <c r="A3" s="57"/>
      <c r="N3" s="39"/>
      <c r="O3" s="53"/>
      <c r="P3" s="53"/>
      <c r="Q3" s="53"/>
      <c r="R3" s="53"/>
      <c r="S3" s="52"/>
      <c r="T3" s="52"/>
      <c r="U3" s="52"/>
      <c r="V3" s="52"/>
      <c r="W3" s="52"/>
      <c r="X3" s="52"/>
      <c r="Y3" s="52"/>
      <c r="Z3" s="52"/>
      <c r="AA3" s="52"/>
      <c r="AB3" s="52"/>
      <c r="AC3" s="52"/>
      <c r="AD3" s="141">
        <v>2</v>
      </c>
      <c r="AE3" s="98">
        <v>-0.42006763410427084</v>
      </c>
      <c r="AF3" s="98">
        <v>-0.42006763410427084</v>
      </c>
      <c r="AG3" s="98"/>
    </row>
    <row r="4" spans="1:3434" ht="15" customHeight="1">
      <c r="A4" s="57"/>
      <c r="N4" s="39"/>
      <c r="O4" s="53"/>
      <c r="P4" s="53"/>
      <c r="Q4" s="53"/>
      <c r="R4" s="53"/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141">
        <v>3</v>
      </c>
      <c r="AE4" s="98">
        <v>-0.71618770602981385</v>
      </c>
      <c r="AF4" s="98">
        <v>-0.71618770602981385</v>
      </c>
      <c r="AG4" s="98"/>
    </row>
    <row r="5" spans="1:3434" ht="15" customHeight="1">
      <c r="A5" s="57"/>
      <c r="N5" s="39"/>
      <c r="O5" s="53"/>
      <c r="P5" s="53"/>
      <c r="Q5" s="53"/>
      <c r="R5" s="53"/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141">
        <v>4</v>
      </c>
      <c r="AE5" s="98">
        <v>-0.8718091249875215</v>
      </c>
      <c r="AF5" s="98">
        <v>-0.8718091249875215</v>
      </c>
      <c r="AG5" s="98"/>
    </row>
    <row r="6" spans="1:3434" ht="15" customHeight="1">
      <c r="A6" s="57"/>
      <c r="N6" s="39"/>
      <c r="O6" s="53"/>
      <c r="P6" s="53"/>
      <c r="Q6" s="53"/>
      <c r="R6" s="53"/>
      <c r="S6" s="52"/>
      <c r="T6" s="52"/>
      <c r="U6" s="52"/>
      <c r="V6" s="52"/>
      <c r="W6" s="52"/>
      <c r="X6" s="52"/>
      <c r="Y6" s="52"/>
      <c r="Z6" s="52"/>
      <c r="AA6" s="52"/>
      <c r="AB6" s="52"/>
      <c r="AC6" s="52"/>
      <c r="AD6" s="141"/>
      <c r="AE6" s="98">
        <f>MIN(AE2:AF5)</f>
        <v>-0.8718091249875215</v>
      </c>
      <c r="AF6" s="98"/>
      <c r="AG6" s="98"/>
    </row>
    <row r="7" spans="1:3434" ht="15" customHeight="1">
      <c r="A7" s="57"/>
      <c r="N7" s="39"/>
      <c r="O7" s="53"/>
      <c r="P7" s="53"/>
      <c r="Q7" s="53"/>
      <c r="R7" s="53"/>
      <c r="S7" s="52"/>
      <c r="T7" s="52"/>
      <c r="U7" s="52"/>
      <c r="V7" s="52"/>
      <c r="W7" s="52"/>
      <c r="X7" s="52"/>
      <c r="Y7" s="52"/>
      <c r="Z7" s="52"/>
      <c r="AA7" s="52"/>
      <c r="AB7" s="52"/>
      <c r="AC7" s="52"/>
      <c r="AD7" s="141"/>
      <c r="AE7" s="98">
        <f>MAX(AE2:AF5)</f>
        <v>0</v>
      </c>
      <c r="AF7" s="98"/>
      <c r="AG7" s="98"/>
    </row>
    <row r="8" spans="1:3434" ht="15" customHeight="1">
      <c r="A8" s="57"/>
      <c r="N8" s="39"/>
      <c r="O8" s="53"/>
      <c r="P8" s="53"/>
      <c r="Q8" s="53"/>
      <c r="R8" s="53"/>
      <c r="S8" s="52"/>
      <c r="T8" s="52"/>
      <c r="U8" s="52"/>
      <c r="V8" s="52"/>
      <c r="W8" s="52"/>
      <c r="X8" s="52"/>
      <c r="Y8" s="52"/>
      <c r="Z8" s="52"/>
      <c r="AA8" s="52"/>
      <c r="AB8" s="52"/>
      <c r="AC8" s="52"/>
      <c r="AD8" s="141"/>
      <c r="AE8" s="98"/>
      <c r="AF8" s="98"/>
      <c r="AG8" s="98"/>
    </row>
    <row r="9" spans="1:3434" ht="15" customHeight="1">
      <c r="A9" s="57"/>
      <c r="N9" s="39"/>
      <c r="O9" s="53"/>
      <c r="P9" s="53"/>
      <c r="Q9" s="53"/>
      <c r="R9" s="53"/>
      <c r="S9" s="52"/>
      <c r="T9" s="52"/>
      <c r="U9" s="52"/>
      <c r="V9" s="52"/>
      <c r="W9" s="52"/>
      <c r="X9" s="52"/>
      <c r="Y9" s="52"/>
      <c r="Z9" s="52"/>
      <c r="AA9" s="52"/>
      <c r="AB9" s="52"/>
      <c r="AC9" s="52"/>
      <c r="AD9" s="141"/>
      <c r="AE9" s="98"/>
      <c r="AF9" s="98"/>
      <c r="AG9" s="98"/>
    </row>
    <row r="10" spans="1:3434" ht="15" customHeight="1">
      <c r="A10" s="57"/>
      <c r="N10" s="39"/>
      <c r="O10" s="53"/>
      <c r="P10" s="53"/>
      <c r="Q10" s="53"/>
      <c r="R10" s="53"/>
      <c r="S10" s="52"/>
      <c r="T10" s="52"/>
      <c r="U10" s="52"/>
      <c r="V10" s="52"/>
      <c r="W10" s="52"/>
      <c r="X10" s="52"/>
      <c r="Y10" s="52"/>
      <c r="Z10" s="52"/>
      <c r="AA10" s="52"/>
      <c r="AB10" s="52"/>
      <c r="AC10" s="52"/>
      <c r="AD10" s="141"/>
      <c r="AE10" s="98"/>
      <c r="AF10" s="98"/>
      <c r="AG10" s="98"/>
    </row>
    <row r="11" spans="1:3434" ht="15" customHeight="1">
      <c r="A11" s="57"/>
      <c r="N11" s="39"/>
      <c r="O11" s="53"/>
      <c r="P11" s="53"/>
      <c r="Q11" s="53"/>
      <c r="R11" s="53"/>
      <c r="S11" s="52"/>
      <c r="T11" s="52"/>
      <c r="U11" s="52"/>
      <c r="V11" s="52"/>
      <c r="W11" s="52"/>
      <c r="X11" s="52"/>
      <c r="Y11" s="52"/>
      <c r="Z11" s="52"/>
      <c r="AA11" s="52"/>
      <c r="AB11" s="52"/>
      <c r="AC11" s="52"/>
      <c r="AD11" s="141"/>
      <c r="AE11" s="98"/>
      <c r="AF11" s="98"/>
      <c r="AG11" s="98"/>
    </row>
    <row r="12" spans="1:3434" ht="15" customHeight="1">
      <c r="A12" s="57"/>
      <c r="N12" s="39"/>
      <c r="O12" s="53"/>
      <c r="P12" s="53"/>
      <c r="Q12" s="53"/>
      <c r="R12" s="53"/>
      <c r="S12" s="52"/>
      <c r="T12" s="52"/>
      <c r="U12" s="52"/>
      <c r="V12" s="52"/>
      <c r="W12" s="52"/>
      <c r="X12" s="52"/>
      <c r="Y12" s="52"/>
      <c r="Z12" s="52"/>
      <c r="AA12" s="52"/>
      <c r="AB12" s="52"/>
      <c r="AC12" s="52"/>
      <c r="AD12" s="141"/>
      <c r="AE12" s="98"/>
      <c r="AF12" s="98"/>
      <c r="AG12" s="98"/>
    </row>
    <row r="13" spans="1:3434" ht="15" customHeight="1">
      <c r="A13" s="57"/>
      <c r="N13" s="39"/>
      <c r="O13" s="53"/>
      <c r="P13" s="53"/>
      <c r="Q13" s="53"/>
      <c r="R13" s="53"/>
      <c r="S13" s="52"/>
      <c r="T13" s="52"/>
      <c r="U13" s="52"/>
      <c r="V13" s="52"/>
      <c r="W13" s="52"/>
      <c r="X13" s="52"/>
      <c r="Y13" s="52"/>
      <c r="Z13" s="52"/>
      <c r="AA13" s="52"/>
      <c r="AB13" s="52"/>
      <c r="AC13" s="52"/>
      <c r="AD13" s="141"/>
      <c r="AE13" s="98"/>
      <c r="AF13" s="98"/>
      <c r="AG13" s="98"/>
    </row>
    <row r="14" spans="1:3434" ht="15" customHeight="1">
      <c r="A14" s="57"/>
      <c r="N14" s="39"/>
      <c r="O14" s="53"/>
      <c r="P14" s="53"/>
      <c r="Q14" s="53"/>
      <c r="R14" s="53"/>
      <c r="S14" s="52"/>
      <c r="T14" s="52"/>
      <c r="U14" s="52"/>
      <c r="V14" s="52"/>
      <c r="W14" s="52"/>
      <c r="X14" s="52"/>
      <c r="Y14" s="52"/>
      <c r="Z14" s="52"/>
      <c r="AA14" s="52"/>
      <c r="AB14" s="52"/>
      <c r="AC14" s="52"/>
      <c r="AD14" s="141"/>
      <c r="AE14" s="98"/>
      <c r="AF14" s="98"/>
      <c r="AG14" s="98"/>
    </row>
    <row r="15" spans="1:3434" ht="15" customHeight="1">
      <c r="A15" s="57"/>
      <c r="N15" s="39"/>
      <c r="O15" s="53"/>
      <c r="P15" s="53"/>
      <c r="Q15" s="53"/>
      <c r="R15" s="53"/>
      <c r="S15" s="52"/>
      <c r="T15" s="52"/>
      <c r="U15" s="52"/>
      <c r="V15" s="52"/>
      <c r="W15" s="52"/>
      <c r="X15" s="52"/>
      <c r="Y15" s="52"/>
      <c r="Z15" s="52"/>
      <c r="AA15" s="52"/>
      <c r="AB15" s="52"/>
      <c r="AC15" s="52"/>
      <c r="AD15" s="141"/>
      <c r="AE15" s="98"/>
      <c r="AF15" s="98"/>
      <c r="AG15" s="98"/>
    </row>
    <row r="16" spans="1:3434" ht="15" customHeight="1">
      <c r="A16" s="57"/>
      <c r="N16" s="39"/>
      <c r="O16" s="53"/>
      <c r="P16" s="53"/>
      <c r="Q16" s="53"/>
      <c r="R16" s="53"/>
      <c r="S16" s="52"/>
      <c r="T16" s="52"/>
      <c r="U16" s="52"/>
      <c r="V16" s="52"/>
      <c r="W16" s="52"/>
      <c r="X16" s="52"/>
      <c r="Y16" s="52"/>
      <c r="Z16" s="52"/>
      <c r="AA16" s="52"/>
      <c r="AB16" s="52"/>
      <c r="AC16" s="52"/>
      <c r="AD16" s="141"/>
      <c r="AE16" s="98"/>
      <c r="AF16" s="98"/>
      <c r="AG16" s="98"/>
    </row>
    <row r="17" spans="1:52 3423:3434" ht="15" customHeight="1">
      <c r="A17" s="57"/>
      <c r="N17" s="39"/>
      <c r="O17" s="53"/>
      <c r="P17" s="53"/>
      <c r="Q17" s="53"/>
      <c r="R17" s="53"/>
      <c r="S17" s="52"/>
      <c r="T17" s="52"/>
      <c r="U17" s="52"/>
      <c r="V17" s="52"/>
      <c r="W17" s="52"/>
      <c r="X17" s="52"/>
      <c r="Y17" s="52"/>
      <c r="Z17" s="52"/>
      <c r="AA17" s="52"/>
      <c r="AB17" s="52"/>
      <c r="AC17" s="52"/>
      <c r="AD17" s="141"/>
      <c r="AE17" s="98"/>
      <c r="AF17" s="98"/>
      <c r="AG17" s="98"/>
    </row>
    <row r="18" spans="1:52 3423:3434" ht="15" customHeight="1">
      <c r="A18" s="57"/>
      <c r="N18" s="39"/>
      <c r="O18" s="53"/>
      <c r="P18" s="53"/>
      <c r="Q18" s="53"/>
      <c r="R18" s="53"/>
      <c r="S18" s="52"/>
      <c r="T18" s="52"/>
      <c r="U18" s="52"/>
      <c r="V18" s="52"/>
      <c r="W18" s="52"/>
      <c r="X18" s="52"/>
      <c r="Y18" s="52"/>
      <c r="Z18" s="52"/>
      <c r="AA18" s="52"/>
      <c r="AB18" s="52"/>
      <c r="AC18" s="52"/>
      <c r="AD18" s="141"/>
      <c r="AE18" s="98"/>
      <c r="AF18" s="98"/>
      <c r="AG18" s="98"/>
    </row>
    <row r="21" spans="1:52 3423:3434" ht="15" customHeight="1" thickBot="1">
      <c r="A21" s="71"/>
      <c r="B21" s="71"/>
      <c r="C21" s="71"/>
      <c r="D21" s="71"/>
      <c r="E21" s="71"/>
      <c r="F21" s="71"/>
      <c r="G21" s="71"/>
      <c r="H21" s="71"/>
      <c r="I21" s="71"/>
      <c r="J21" s="71"/>
      <c r="K21" s="71"/>
      <c r="L21" s="2"/>
      <c r="M21" s="2"/>
      <c r="N21" s="2"/>
      <c r="O21" s="2"/>
      <c r="P21" s="177" t="s">
        <v>200</v>
      </c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</row>
    <row r="22" spans="1:52 3423:3434" ht="15" customHeight="1">
      <c r="A22" s="71"/>
      <c r="B22" s="337" t="s">
        <v>24</v>
      </c>
      <c r="C22" s="337"/>
      <c r="D22" s="337"/>
      <c r="E22" s="337" t="s">
        <v>27</v>
      </c>
      <c r="F22" s="337"/>
      <c r="G22" s="337"/>
      <c r="H22" s="337"/>
      <c r="I22" s="337"/>
      <c r="J22" s="337"/>
      <c r="K22" s="337"/>
      <c r="L22" s="339" t="s">
        <v>73</v>
      </c>
      <c r="M22" s="340"/>
      <c r="N22" s="340"/>
      <c r="O22" s="341"/>
      <c r="P22" s="341"/>
      <c r="Q22" s="342"/>
      <c r="R22" s="146"/>
      <c r="S22" s="144"/>
      <c r="T22" s="144"/>
      <c r="U22" s="144"/>
      <c r="V22" s="144"/>
      <c r="W22" s="98"/>
      <c r="X22" s="98"/>
      <c r="Y22" s="98"/>
      <c r="Z22" s="98"/>
      <c r="AA22" s="98"/>
      <c r="AB22" s="98"/>
      <c r="AC22" s="98"/>
      <c r="AD22" s="98"/>
      <c r="AE22" s="98"/>
      <c r="AF22" s="98"/>
      <c r="AG22" s="98"/>
      <c r="AH22" s="98"/>
      <c r="AO22" s="145"/>
      <c r="AP22" s="145"/>
      <c r="AQ22" s="145"/>
      <c r="AR22" s="145"/>
      <c r="AS22" s="145"/>
      <c r="AT22" s="145"/>
      <c r="AU22" s="145"/>
      <c r="AV22" s="145"/>
      <c r="AW22" s="145"/>
      <c r="AX22" s="145"/>
      <c r="AY22" s="145"/>
      <c r="AZ22" s="145"/>
      <c r="EAQ22" s="55"/>
      <c r="EAR22" s="55"/>
      <c r="EAS22" s="55"/>
      <c r="EAT22" s="55"/>
      <c r="EAU22" s="55"/>
      <c r="EAV22" s="55"/>
      <c r="EAW22" s="55"/>
      <c r="EAX22" s="55"/>
      <c r="EAY22" s="55"/>
      <c r="EAZ22" s="55"/>
      <c r="EBA22" s="55"/>
      <c r="EBB22" s="55"/>
    </row>
    <row r="23" spans="1:52 3423:3434" ht="15" customHeight="1">
      <c r="A23" s="71"/>
      <c r="B23" s="338"/>
      <c r="C23" s="338"/>
      <c r="D23" s="338"/>
      <c r="E23" s="338"/>
      <c r="F23" s="338"/>
      <c r="G23" s="338"/>
      <c r="H23" s="338"/>
      <c r="I23" s="338"/>
      <c r="J23" s="338"/>
      <c r="K23" s="338"/>
      <c r="L23" s="343" t="s">
        <v>206</v>
      </c>
      <c r="M23" s="343"/>
      <c r="N23" s="343"/>
      <c r="O23" s="343" t="s">
        <v>207</v>
      </c>
      <c r="P23" s="343"/>
      <c r="Q23" s="343"/>
      <c r="R23" s="146"/>
      <c r="S23" s="144"/>
      <c r="T23" s="144"/>
      <c r="U23" s="144"/>
      <c r="V23" s="144"/>
      <c r="W23" s="98"/>
      <c r="X23" s="98"/>
      <c r="Y23" s="98"/>
      <c r="Z23" s="98"/>
      <c r="AA23" s="98"/>
      <c r="AB23" s="98"/>
      <c r="AC23" s="98"/>
      <c r="AD23" s="98"/>
      <c r="AE23" s="98"/>
      <c r="AF23" s="98"/>
      <c r="AG23" s="98"/>
      <c r="AH23" s="98"/>
      <c r="AO23" s="145"/>
      <c r="AP23" s="145"/>
      <c r="AQ23" s="145"/>
      <c r="AR23" s="145"/>
      <c r="AS23" s="145"/>
      <c r="AT23" s="145"/>
      <c r="AU23" s="145"/>
      <c r="AV23" s="145"/>
      <c r="AW23" s="145"/>
      <c r="AX23" s="145"/>
      <c r="AY23" s="145"/>
      <c r="AZ23" s="145"/>
      <c r="EAQ23" s="55"/>
      <c r="EAR23" s="55"/>
      <c r="EAS23" s="55"/>
      <c r="EAT23" s="55"/>
      <c r="EAU23" s="55"/>
      <c r="EAV23" s="55"/>
      <c r="EAW23" s="55"/>
      <c r="EAX23" s="55"/>
      <c r="EAY23" s="55"/>
      <c r="EAZ23" s="55"/>
      <c r="EBA23" s="55"/>
      <c r="EBB23" s="55"/>
    </row>
    <row r="24" spans="1:52 3423:3434" ht="15" customHeight="1">
      <c r="A24" s="71"/>
      <c r="B24" s="313">
        <v>1</v>
      </c>
      <c r="C24" s="336"/>
      <c r="D24" s="336"/>
      <c r="E24" s="313" t="s">
        <v>201</v>
      </c>
      <c r="F24" s="313"/>
      <c r="G24" s="313"/>
      <c r="H24" s="313"/>
      <c r="I24" s="313"/>
      <c r="J24" s="313"/>
      <c r="K24" s="313"/>
      <c r="L24" s="315">
        <v>0</v>
      </c>
      <c r="M24" s="315"/>
      <c r="N24" s="315"/>
      <c r="O24" s="315">
        <v>0</v>
      </c>
      <c r="P24" s="315"/>
      <c r="Q24" s="315"/>
      <c r="R24" s="146"/>
      <c r="S24" s="144"/>
      <c r="T24" s="144"/>
      <c r="U24" s="144"/>
      <c r="V24" s="144"/>
      <c r="W24" s="98"/>
      <c r="X24" s="98"/>
      <c r="Y24" s="98"/>
      <c r="Z24" s="98"/>
      <c r="AA24" s="98"/>
      <c r="AB24" s="98"/>
      <c r="AC24" s="98"/>
      <c r="AD24" s="98"/>
      <c r="AE24" s="98"/>
      <c r="AF24" s="98"/>
      <c r="AG24" s="98"/>
      <c r="AH24" s="98"/>
      <c r="AO24" s="145"/>
      <c r="AP24" s="145"/>
      <c r="AQ24" s="145"/>
      <c r="AR24" s="145"/>
      <c r="AS24" s="145"/>
      <c r="AT24" s="145"/>
      <c r="AU24" s="145"/>
      <c r="AV24" s="145"/>
      <c r="AW24" s="145"/>
      <c r="AX24" s="145"/>
      <c r="AY24" s="145"/>
      <c r="AZ24" s="145"/>
      <c r="EAQ24" s="55"/>
      <c r="EAR24" s="55"/>
      <c r="EAS24" s="55"/>
      <c r="EAT24" s="55"/>
      <c r="EAU24" s="55"/>
      <c r="EAV24" s="55"/>
      <c r="EAW24" s="55"/>
      <c r="EAX24" s="55"/>
      <c r="EAY24" s="55"/>
      <c r="EAZ24" s="55"/>
      <c r="EBA24" s="55"/>
      <c r="EBB24" s="55"/>
    </row>
    <row r="25" spans="1:52 3423:3434" ht="15" customHeight="1">
      <c r="A25" s="71"/>
      <c r="B25" s="313">
        <v>2</v>
      </c>
      <c r="C25" s="336"/>
      <c r="D25" s="336"/>
      <c r="E25" s="313" t="s">
        <v>202</v>
      </c>
      <c r="F25" s="313"/>
      <c r="G25" s="313"/>
      <c r="H25" s="313"/>
      <c r="I25" s="313"/>
      <c r="J25" s="313"/>
      <c r="K25" s="313"/>
      <c r="L25" s="315">
        <v>-0.42006763410427084</v>
      </c>
      <c r="M25" s="315"/>
      <c r="N25" s="315"/>
      <c r="O25" s="315">
        <v>-0.42006763410427084</v>
      </c>
      <c r="P25" s="315"/>
      <c r="Q25" s="315"/>
      <c r="R25" s="146"/>
      <c r="S25" s="144"/>
      <c r="T25" s="144"/>
      <c r="U25" s="144"/>
      <c r="V25" s="144"/>
      <c r="W25" s="98"/>
      <c r="X25" s="98"/>
      <c r="Y25" s="98"/>
      <c r="Z25" s="98"/>
      <c r="AA25" s="98"/>
      <c r="AB25" s="98"/>
      <c r="AC25" s="98"/>
      <c r="AD25" s="98"/>
      <c r="AE25" s="98"/>
      <c r="AF25" s="98"/>
      <c r="AG25" s="98"/>
      <c r="AH25" s="98"/>
      <c r="AO25" s="145"/>
      <c r="AP25" s="145"/>
      <c r="AQ25" s="145"/>
      <c r="AR25" s="145"/>
      <c r="AS25" s="145"/>
      <c r="AT25" s="145"/>
      <c r="AU25" s="145"/>
      <c r="AV25" s="145"/>
      <c r="AW25" s="145"/>
      <c r="AX25" s="145"/>
      <c r="AY25" s="145"/>
      <c r="AZ25" s="145"/>
      <c r="EAQ25" s="55"/>
      <c r="EAR25" s="55"/>
      <c r="EAS25" s="55"/>
      <c r="EAT25" s="55"/>
      <c r="EAU25" s="55"/>
      <c r="EAV25" s="55"/>
      <c r="EAW25" s="55"/>
      <c r="EAX25" s="55"/>
      <c r="EAY25" s="55"/>
      <c r="EAZ25" s="55"/>
      <c r="EBA25" s="55"/>
      <c r="EBB25" s="55"/>
    </row>
    <row r="26" spans="1:52 3423:3434" ht="15" customHeight="1">
      <c r="A26" s="71"/>
      <c r="B26" s="313">
        <v>3</v>
      </c>
      <c r="C26" s="336"/>
      <c r="D26" s="336"/>
      <c r="E26" s="313" t="s">
        <v>204</v>
      </c>
      <c r="F26" s="313"/>
      <c r="G26" s="313"/>
      <c r="H26" s="313"/>
      <c r="I26" s="313"/>
      <c r="J26" s="313"/>
      <c r="K26" s="313"/>
      <c r="L26" s="315">
        <v>-0.71618770602981385</v>
      </c>
      <c r="M26" s="315"/>
      <c r="N26" s="315"/>
      <c r="O26" s="315">
        <v>-0.71618770602981385</v>
      </c>
      <c r="P26" s="315"/>
      <c r="Q26" s="315"/>
      <c r="R26" s="146"/>
      <c r="S26" s="144"/>
      <c r="T26" s="144"/>
      <c r="U26" s="144"/>
      <c r="V26" s="144"/>
      <c r="W26" s="98"/>
      <c r="X26" s="98"/>
      <c r="Y26" s="98"/>
      <c r="Z26" s="98"/>
      <c r="AA26" s="98"/>
      <c r="AB26" s="98"/>
      <c r="AC26" s="98"/>
      <c r="AD26" s="98"/>
      <c r="AE26" s="98"/>
      <c r="AF26" s="98"/>
      <c r="AG26" s="98"/>
      <c r="AH26" s="98"/>
      <c r="AO26" s="145"/>
      <c r="AP26" s="145"/>
      <c r="AQ26" s="145"/>
      <c r="AR26" s="145"/>
      <c r="AS26" s="145"/>
      <c r="AT26" s="145"/>
      <c r="AU26" s="145"/>
      <c r="AV26" s="145"/>
      <c r="AW26" s="145"/>
      <c r="AX26" s="145"/>
      <c r="AY26" s="145"/>
      <c r="AZ26" s="145"/>
      <c r="EAQ26" s="55"/>
      <c r="EAR26" s="55"/>
      <c r="EAS26" s="55"/>
      <c r="EAT26" s="55"/>
      <c r="EAU26" s="55"/>
      <c r="EAV26" s="55"/>
      <c r="EAW26" s="55"/>
      <c r="EAX26" s="55"/>
      <c r="EAY26" s="55"/>
      <c r="EAZ26" s="55"/>
      <c r="EBA26" s="55"/>
      <c r="EBB26" s="55"/>
    </row>
    <row r="27" spans="1:52 3423:3434" ht="15" customHeight="1">
      <c r="A27" s="71"/>
      <c r="B27" s="313">
        <v>4</v>
      </c>
      <c r="C27" s="336"/>
      <c r="D27" s="336"/>
      <c r="E27" s="313" t="s">
        <v>205</v>
      </c>
      <c r="F27" s="313"/>
      <c r="G27" s="313"/>
      <c r="H27" s="313"/>
      <c r="I27" s="313"/>
      <c r="J27" s="313"/>
      <c r="K27" s="313"/>
      <c r="L27" s="315">
        <v>-0.8718091249875215</v>
      </c>
      <c r="M27" s="315"/>
      <c r="N27" s="315"/>
      <c r="O27" s="315">
        <v>-0.8718091249875215</v>
      </c>
      <c r="P27" s="315"/>
      <c r="Q27" s="315"/>
      <c r="R27" s="146"/>
      <c r="S27" s="144"/>
      <c r="T27" s="144"/>
      <c r="U27" s="144"/>
      <c r="V27" s="144"/>
      <c r="W27" s="98"/>
      <c r="X27" s="98"/>
      <c r="Y27" s="98"/>
      <c r="Z27" s="98"/>
      <c r="AA27" s="98"/>
      <c r="AB27" s="98"/>
      <c r="AC27" s="98"/>
      <c r="AD27" s="98"/>
      <c r="AE27" s="98"/>
      <c r="AF27" s="98"/>
      <c r="AG27" s="98"/>
      <c r="AH27" s="98"/>
      <c r="AO27" s="145"/>
      <c r="AP27" s="145"/>
      <c r="AQ27" s="145"/>
      <c r="AR27" s="145"/>
      <c r="AS27" s="145"/>
      <c r="AT27" s="145"/>
      <c r="AU27" s="145"/>
      <c r="AV27" s="145"/>
      <c r="AW27" s="145"/>
      <c r="AX27" s="145"/>
      <c r="AY27" s="145"/>
      <c r="AZ27" s="145"/>
      <c r="EAQ27" s="55"/>
      <c r="EAR27" s="55"/>
      <c r="EAS27" s="55"/>
      <c r="EAT27" s="55"/>
      <c r="EAU27" s="55"/>
      <c r="EAV27" s="55"/>
      <c r="EAW27" s="55"/>
      <c r="EAX27" s="55"/>
      <c r="EAY27" s="55"/>
      <c r="EAZ27" s="55"/>
      <c r="EBA27" s="55"/>
      <c r="EBB27" s="55"/>
    </row>
    <row r="28" spans="1:52 3423:3434" ht="15" customHeight="1">
      <c r="A28" s="71"/>
      <c r="B28" s="71" t="s">
        <v>85</v>
      </c>
      <c r="C28" s="71"/>
      <c r="D28" s="71"/>
      <c r="E28" s="71"/>
      <c r="F28" s="71"/>
      <c r="G28" s="71"/>
      <c r="H28" s="71"/>
      <c r="I28" s="71"/>
      <c r="J28" s="71"/>
      <c r="K28" s="71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</row>
  </sheetData>
  <mergeCells count="21">
    <mergeCell ref="L23:N23"/>
    <mergeCell ref="O23:Q23"/>
    <mergeCell ref="L22:Q22"/>
    <mergeCell ref="B22:D23"/>
    <mergeCell ref="E22:K23"/>
    <mergeCell ref="B25:D25"/>
    <mergeCell ref="E25:K25"/>
    <mergeCell ref="L25:N25"/>
    <mergeCell ref="O25:Q25"/>
    <mergeCell ref="B24:D24"/>
    <mergeCell ref="E24:K24"/>
    <mergeCell ref="L24:N24"/>
    <mergeCell ref="O24:Q24"/>
    <mergeCell ref="B27:D27"/>
    <mergeCell ref="E27:K27"/>
    <mergeCell ref="L27:N27"/>
    <mergeCell ref="O27:Q27"/>
    <mergeCell ref="B26:D26"/>
    <mergeCell ref="E26:K26"/>
    <mergeCell ref="L26:N26"/>
    <mergeCell ref="O26:Q26"/>
  </mergeCells>
  <phoneticPr fontId="5" type="noConversion"/>
  <pageMargins left="0.70866141732283472" right="0.70866141732283472" top="0.74803149606299213" bottom="0.74803149606299213" header="0.31496062992125984" footer="0.31496062992125984"/>
  <pageSetup paperSize="9" scale="78" fitToHeight="0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AC20"/>
  <sheetViews>
    <sheetView workbookViewId="0">
      <selection activeCell="Q37" sqref="Q37"/>
    </sheetView>
  </sheetViews>
  <sheetFormatPr defaultRowHeight="13.5"/>
  <sheetData>
    <row r="1" spans="1:29">
      <c r="A1" s="57"/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  <c r="M1" s="58"/>
      <c r="N1" s="39"/>
      <c r="O1" s="53"/>
      <c r="P1" s="53"/>
      <c r="Q1" s="53"/>
      <c r="R1" s="53"/>
      <c r="S1" s="52"/>
      <c r="T1" s="52"/>
      <c r="U1" s="52"/>
      <c r="V1" s="52"/>
      <c r="W1" s="52"/>
      <c r="X1" s="52"/>
      <c r="Y1" s="52"/>
      <c r="Z1" s="52"/>
      <c r="AA1" s="52"/>
      <c r="AB1" s="52"/>
      <c r="AC1" s="52"/>
    </row>
    <row r="2" spans="1:29">
      <c r="A2" s="57"/>
      <c r="B2" s="55"/>
      <c r="C2" s="55"/>
      <c r="D2" s="55"/>
      <c r="E2" s="55"/>
      <c r="F2" s="55"/>
      <c r="G2" s="55"/>
      <c r="H2" s="55"/>
      <c r="I2" s="55"/>
      <c r="J2" s="55"/>
      <c r="K2" s="55"/>
      <c r="L2" s="55"/>
      <c r="M2" s="58"/>
      <c r="N2" s="39"/>
      <c r="O2" s="53"/>
      <c r="P2" s="53"/>
      <c r="Q2" s="53"/>
      <c r="R2" s="53"/>
      <c r="S2" s="52"/>
      <c r="T2" s="52"/>
      <c r="U2" s="52"/>
      <c r="V2" s="52"/>
      <c r="W2" s="52"/>
      <c r="X2" s="52"/>
      <c r="Y2" s="52"/>
      <c r="Z2" s="52"/>
      <c r="AA2" s="52"/>
      <c r="AB2" s="52"/>
      <c r="AC2" s="52"/>
    </row>
    <row r="3" spans="1:29">
      <c r="A3" s="57"/>
      <c r="B3" s="55"/>
      <c r="C3" s="55"/>
      <c r="D3" s="55"/>
      <c r="E3" s="55"/>
      <c r="F3" s="55"/>
      <c r="G3" s="55"/>
      <c r="H3" s="55"/>
      <c r="I3" s="55"/>
      <c r="J3" s="55"/>
      <c r="K3" s="55"/>
      <c r="L3" s="55"/>
      <c r="M3" s="58"/>
      <c r="N3" s="39"/>
      <c r="O3" s="53"/>
      <c r="P3" s="53"/>
      <c r="Q3" s="53"/>
      <c r="R3" s="53"/>
      <c r="S3" s="52"/>
      <c r="T3" s="52"/>
      <c r="U3" s="52"/>
      <c r="V3" s="52"/>
      <c r="W3" s="52"/>
      <c r="X3" s="52"/>
      <c r="Y3" s="52"/>
      <c r="Z3" s="52"/>
      <c r="AA3" s="52"/>
      <c r="AB3" s="52"/>
      <c r="AC3" s="52"/>
    </row>
    <row r="4" spans="1:29">
      <c r="A4" s="57"/>
      <c r="B4" s="55"/>
      <c r="C4" s="55"/>
      <c r="D4" s="55"/>
      <c r="E4" s="55"/>
      <c r="F4" s="55"/>
      <c r="G4" s="55"/>
      <c r="H4" s="55"/>
      <c r="I4" s="55"/>
      <c r="J4" s="55"/>
      <c r="K4" s="55"/>
      <c r="L4" s="55"/>
      <c r="M4" s="58"/>
      <c r="N4" s="39"/>
      <c r="O4" s="53"/>
      <c r="P4" s="53"/>
      <c r="Q4" s="53"/>
      <c r="R4" s="53"/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</row>
    <row r="5" spans="1:29">
      <c r="A5" s="57"/>
      <c r="B5" s="55"/>
      <c r="C5" s="55"/>
      <c r="D5" s="55"/>
      <c r="E5" s="55"/>
      <c r="F5" s="55"/>
      <c r="G5" s="55"/>
      <c r="H5" s="55"/>
      <c r="I5" s="55"/>
      <c r="J5" s="55"/>
      <c r="K5" s="55"/>
      <c r="L5" s="55"/>
      <c r="M5" s="58"/>
      <c r="N5" s="39"/>
      <c r="O5" s="53"/>
      <c r="P5" s="53"/>
      <c r="Q5" s="53"/>
      <c r="R5" s="53"/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</row>
    <row r="6" spans="1:29">
      <c r="A6" s="57"/>
      <c r="B6" s="55"/>
      <c r="C6" s="55"/>
      <c r="D6" s="55"/>
      <c r="E6" s="55"/>
      <c r="F6" s="55"/>
      <c r="G6" s="55"/>
      <c r="H6" s="55"/>
      <c r="I6" s="55"/>
      <c r="J6" s="55"/>
      <c r="K6" s="55"/>
      <c r="L6" s="55"/>
      <c r="M6" s="58"/>
      <c r="N6" s="39"/>
      <c r="O6" s="53"/>
      <c r="P6" s="53"/>
      <c r="Q6" s="53"/>
      <c r="R6" s="53"/>
      <c r="S6" s="52"/>
      <c r="T6" s="52"/>
      <c r="U6" s="52"/>
      <c r="V6" s="52"/>
      <c r="W6" s="52"/>
      <c r="X6" s="52"/>
      <c r="Y6" s="52"/>
      <c r="Z6" s="52"/>
      <c r="AA6" s="52"/>
      <c r="AB6" s="52"/>
      <c r="AC6" s="52"/>
    </row>
    <row r="7" spans="1:29">
      <c r="A7" s="57"/>
      <c r="B7" s="55"/>
      <c r="C7" s="55"/>
      <c r="D7" s="55"/>
      <c r="E7" s="55"/>
      <c r="F7" s="55"/>
      <c r="G7" s="55"/>
      <c r="H7" s="55"/>
      <c r="I7" s="55"/>
      <c r="J7" s="55"/>
      <c r="K7" s="55"/>
      <c r="L7" s="55"/>
      <c r="M7" s="58"/>
      <c r="N7" s="39"/>
      <c r="O7" s="53"/>
      <c r="P7" s="53"/>
      <c r="Q7" s="53"/>
      <c r="R7" s="53"/>
      <c r="S7" s="52"/>
      <c r="T7" s="52"/>
      <c r="U7" s="52"/>
      <c r="V7" s="52"/>
      <c r="W7" s="52"/>
      <c r="X7" s="52"/>
      <c r="Y7" s="52"/>
      <c r="Z7" s="52"/>
      <c r="AA7" s="52"/>
      <c r="AB7" s="52"/>
      <c r="AC7" s="52"/>
    </row>
    <row r="8" spans="1:29">
      <c r="A8" s="57"/>
      <c r="B8" s="55"/>
      <c r="C8" s="55"/>
      <c r="D8" s="55"/>
      <c r="E8" s="55"/>
      <c r="F8" s="55"/>
      <c r="G8" s="55"/>
      <c r="H8" s="55"/>
      <c r="I8" s="55"/>
      <c r="J8" s="55"/>
      <c r="K8" s="55"/>
      <c r="L8" s="55"/>
      <c r="M8" s="58"/>
      <c r="N8" s="39"/>
      <c r="O8" s="53"/>
      <c r="P8" s="53"/>
      <c r="Q8" s="53"/>
      <c r="R8" s="53"/>
      <c r="S8" s="52"/>
      <c r="T8" s="52"/>
      <c r="U8" s="52"/>
      <c r="V8" s="52"/>
      <c r="W8" s="52"/>
      <c r="X8" s="52"/>
      <c r="Y8" s="52"/>
      <c r="Z8" s="52"/>
      <c r="AA8" s="52"/>
      <c r="AB8" s="52"/>
      <c r="AC8" s="52"/>
    </row>
    <row r="9" spans="1:29">
      <c r="A9" s="57"/>
      <c r="B9" s="55"/>
      <c r="C9" s="55"/>
      <c r="D9" s="55"/>
      <c r="E9" s="55"/>
      <c r="F9" s="55"/>
      <c r="G9" s="55"/>
      <c r="H9" s="55"/>
      <c r="I9" s="55"/>
      <c r="J9" s="55"/>
      <c r="K9" s="55"/>
      <c r="L9" s="55"/>
      <c r="M9" s="58"/>
      <c r="N9" s="39"/>
      <c r="O9" s="53"/>
      <c r="P9" s="53"/>
      <c r="Q9" s="53"/>
      <c r="R9" s="53"/>
      <c r="S9" s="52"/>
      <c r="T9" s="52"/>
      <c r="U9" s="52"/>
      <c r="V9" s="52"/>
      <c r="W9" s="52"/>
      <c r="X9" s="52"/>
      <c r="Y9" s="52"/>
      <c r="Z9" s="52"/>
      <c r="AA9" s="52"/>
      <c r="AB9" s="52"/>
      <c r="AC9" s="52"/>
    </row>
    <row r="10" spans="1:29">
      <c r="A10" s="57"/>
      <c r="B10" s="55"/>
      <c r="C10" s="55"/>
      <c r="D10" s="55"/>
      <c r="E10" s="55"/>
      <c r="F10" s="55"/>
      <c r="G10" s="55"/>
      <c r="H10" s="55"/>
      <c r="I10" s="55"/>
      <c r="J10" s="55"/>
      <c r="K10" s="55"/>
      <c r="L10" s="55"/>
      <c r="M10" s="58"/>
      <c r="N10" s="39"/>
      <c r="O10" s="53"/>
      <c r="P10" s="53"/>
      <c r="Q10" s="53"/>
      <c r="R10" s="53"/>
      <c r="S10" s="52"/>
      <c r="T10" s="52"/>
      <c r="U10" s="52"/>
      <c r="V10" s="52"/>
      <c r="W10" s="52"/>
      <c r="X10" s="52"/>
      <c r="Y10" s="52"/>
      <c r="Z10" s="52"/>
      <c r="AA10" s="52"/>
      <c r="AB10" s="52"/>
      <c r="AC10" s="52"/>
    </row>
    <row r="11" spans="1:29">
      <c r="A11" s="57"/>
      <c r="B11" s="55"/>
      <c r="C11" s="55"/>
      <c r="D11" s="55"/>
      <c r="E11" s="55"/>
      <c r="F11" s="55"/>
      <c r="G11" s="55"/>
      <c r="H11" s="55"/>
      <c r="I11" s="55"/>
      <c r="J11" s="55"/>
      <c r="K11" s="55"/>
      <c r="L11" s="55"/>
      <c r="M11" s="58"/>
      <c r="N11" s="39"/>
      <c r="O11" s="53"/>
      <c r="P11" s="53"/>
      <c r="Q11" s="53"/>
      <c r="R11" s="53"/>
      <c r="S11" s="52"/>
      <c r="T11" s="52"/>
      <c r="U11" s="52"/>
      <c r="V11" s="52"/>
      <c r="W11" s="52"/>
      <c r="X11" s="52"/>
      <c r="Y11" s="52"/>
      <c r="Z11" s="52"/>
      <c r="AA11" s="52"/>
      <c r="AB11" s="52"/>
      <c r="AC11" s="52"/>
    </row>
    <row r="12" spans="1:29">
      <c r="A12" s="57"/>
      <c r="B12" s="55"/>
      <c r="C12" s="55"/>
      <c r="D12" s="55"/>
      <c r="E12" s="55"/>
      <c r="F12" s="55"/>
      <c r="G12" s="55"/>
      <c r="H12" s="55"/>
      <c r="I12" s="55"/>
      <c r="J12" s="55"/>
      <c r="K12" s="55"/>
      <c r="L12" s="55"/>
      <c r="M12" s="58"/>
      <c r="N12" s="39"/>
      <c r="O12" s="53"/>
      <c r="P12" s="53"/>
      <c r="Q12" s="53"/>
      <c r="R12" s="53"/>
      <c r="S12" s="52"/>
      <c r="T12" s="52"/>
      <c r="U12" s="52"/>
      <c r="V12" s="52"/>
      <c r="W12" s="52"/>
      <c r="X12" s="52"/>
      <c r="Y12" s="52"/>
      <c r="Z12" s="52"/>
      <c r="AA12" s="52"/>
      <c r="AB12" s="52"/>
      <c r="AC12" s="52"/>
    </row>
    <row r="13" spans="1:29">
      <c r="A13" s="57"/>
      <c r="B13" s="55"/>
      <c r="C13" s="55"/>
      <c r="D13" s="55"/>
      <c r="E13" s="55"/>
      <c r="F13" s="55"/>
      <c r="G13" s="55"/>
      <c r="H13" s="55"/>
      <c r="I13" s="55"/>
      <c r="J13" s="55"/>
      <c r="K13" s="55"/>
      <c r="L13" s="55"/>
      <c r="M13" s="58"/>
      <c r="N13" s="39"/>
      <c r="O13" s="53"/>
      <c r="P13" s="53"/>
      <c r="Q13" s="53"/>
      <c r="R13" s="53"/>
      <c r="S13" s="52"/>
      <c r="T13" s="52"/>
      <c r="U13" s="52"/>
      <c r="V13" s="52"/>
      <c r="W13" s="52"/>
      <c r="X13" s="52"/>
      <c r="Y13" s="52"/>
      <c r="Z13" s="52"/>
      <c r="AA13" s="52"/>
      <c r="AB13" s="52"/>
      <c r="AC13" s="52"/>
    </row>
    <row r="14" spans="1:29">
      <c r="A14" s="57"/>
      <c r="B14" s="55"/>
      <c r="C14" s="55"/>
      <c r="D14" s="55"/>
      <c r="E14" s="55"/>
      <c r="F14" s="55"/>
      <c r="G14" s="55"/>
      <c r="H14" s="55"/>
      <c r="I14" s="55"/>
      <c r="J14" s="55"/>
      <c r="K14" s="55"/>
      <c r="L14" s="55"/>
      <c r="M14" s="58"/>
      <c r="N14" s="39"/>
      <c r="O14" s="53"/>
      <c r="P14" s="53"/>
      <c r="Q14" s="53"/>
      <c r="R14" s="53"/>
      <c r="S14" s="52"/>
      <c r="T14" s="52"/>
      <c r="U14" s="52"/>
      <c r="V14" s="52"/>
      <c r="W14" s="52"/>
      <c r="X14" s="52"/>
      <c r="Y14" s="52"/>
      <c r="Z14" s="52"/>
      <c r="AA14" s="52"/>
      <c r="AB14" s="52"/>
      <c r="AC14" s="52"/>
    </row>
    <row r="15" spans="1:29">
      <c r="A15" s="57"/>
      <c r="B15" s="55"/>
      <c r="C15" s="55"/>
      <c r="D15" s="55"/>
      <c r="E15" s="55"/>
      <c r="F15" s="55"/>
      <c r="G15" s="55"/>
      <c r="H15" s="55"/>
      <c r="I15" s="55"/>
      <c r="J15" s="55"/>
      <c r="K15" s="55"/>
      <c r="L15" s="55"/>
      <c r="M15" s="58"/>
      <c r="N15" s="39"/>
      <c r="O15" s="53"/>
      <c r="P15" s="53"/>
      <c r="Q15" s="53"/>
      <c r="R15" s="53"/>
      <c r="S15" s="52"/>
      <c r="T15" s="52"/>
      <c r="U15" s="52"/>
      <c r="V15" s="52"/>
      <c r="W15" s="52"/>
      <c r="X15" s="52"/>
      <c r="Y15" s="52"/>
      <c r="Z15" s="52"/>
      <c r="AA15" s="52"/>
      <c r="AB15" s="52"/>
      <c r="AC15" s="52"/>
    </row>
    <row r="16" spans="1:29">
      <c r="A16" s="57"/>
      <c r="B16" s="55"/>
      <c r="C16" s="55"/>
      <c r="D16" s="55"/>
      <c r="E16" s="55"/>
      <c r="F16" s="55"/>
      <c r="G16" s="55"/>
      <c r="H16" s="55"/>
      <c r="I16" s="55"/>
      <c r="J16" s="55"/>
      <c r="K16" s="55"/>
      <c r="L16" s="55"/>
      <c r="M16" s="58"/>
      <c r="N16" s="39"/>
      <c r="O16" s="53"/>
      <c r="P16" s="53"/>
      <c r="Q16" s="53"/>
      <c r="R16" s="53"/>
      <c r="S16" s="52"/>
      <c r="T16" s="52"/>
      <c r="U16" s="52"/>
      <c r="V16" s="52"/>
      <c r="W16" s="52"/>
      <c r="X16" s="52"/>
      <c r="Y16" s="52"/>
      <c r="Z16" s="52"/>
      <c r="AA16" s="52"/>
      <c r="AB16" s="52"/>
      <c r="AC16" s="52"/>
    </row>
    <row r="17" spans="1:29">
      <c r="A17" s="57"/>
      <c r="B17" s="55"/>
      <c r="C17" s="55"/>
      <c r="D17" s="55"/>
      <c r="E17" s="55"/>
      <c r="F17" s="55"/>
      <c r="G17" s="55"/>
      <c r="H17" s="55"/>
      <c r="I17" s="55"/>
      <c r="J17" s="55"/>
      <c r="K17" s="55"/>
      <c r="L17" s="55"/>
      <c r="M17" s="58"/>
      <c r="N17" s="39"/>
      <c r="O17" s="53"/>
      <c r="P17" s="53"/>
      <c r="Q17" s="53"/>
      <c r="R17" s="53"/>
      <c r="S17" s="52"/>
      <c r="T17" s="52"/>
      <c r="U17" s="52"/>
      <c r="V17" s="52"/>
      <c r="W17" s="52"/>
      <c r="X17" s="52"/>
      <c r="Y17" s="52"/>
      <c r="Z17" s="52"/>
      <c r="AA17" s="52"/>
      <c r="AB17" s="52"/>
      <c r="AC17" s="52"/>
    </row>
    <row r="18" spans="1:29">
      <c r="A18" s="57"/>
      <c r="B18" s="55"/>
      <c r="C18" s="55"/>
      <c r="D18" s="55"/>
      <c r="E18" s="55"/>
      <c r="F18" s="55"/>
      <c r="G18" s="55"/>
      <c r="H18" s="55"/>
      <c r="I18" s="55"/>
      <c r="J18" s="55"/>
      <c r="K18" s="55"/>
      <c r="L18" s="55"/>
      <c r="M18" s="58"/>
      <c r="N18" s="39"/>
      <c r="O18" s="53"/>
      <c r="P18" s="53"/>
      <c r="Q18" s="53"/>
      <c r="R18" s="53"/>
      <c r="S18" s="52"/>
      <c r="T18" s="52"/>
      <c r="U18" s="52"/>
      <c r="V18" s="52"/>
      <c r="W18" s="52"/>
      <c r="X18" s="52"/>
      <c r="Y18" s="52"/>
      <c r="Z18" s="52"/>
      <c r="AA18" s="52"/>
      <c r="AB18" s="52"/>
      <c r="AC18" s="52"/>
    </row>
    <row r="19" spans="1:29">
      <c r="A19" s="57"/>
      <c r="B19" s="55"/>
      <c r="C19" s="55"/>
      <c r="D19" s="55"/>
      <c r="E19" s="55"/>
      <c r="F19" s="55"/>
      <c r="G19" s="55"/>
      <c r="H19" s="55"/>
      <c r="I19" s="55"/>
      <c r="J19" s="55"/>
      <c r="K19" s="55"/>
      <c r="L19" s="55"/>
      <c r="M19" s="58"/>
      <c r="N19" s="39"/>
      <c r="O19" s="53"/>
      <c r="P19" s="53"/>
      <c r="Q19" s="53"/>
      <c r="R19" s="53"/>
      <c r="S19" s="52"/>
      <c r="T19" s="52"/>
      <c r="U19" s="52"/>
      <c r="V19" s="52"/>
      <c r="W19" s="52"/>
      <c r="X19" s="52"/>
      <c r="Y19" s="52"/>
      <c r="Z19" s="52"/>
      <c r="AA19" s="52"/>
      <c r="AB19" s="52"/>
      <c r="AC19" s="52"/>
    </row>
    <row r="20" spans="1:29">
      <c r="A20" s="57"/>
      <c r="B20" s="55"/>
      <c r="C20" s="55"/>
      <c r="D20" s="55"/>
      <c r="E20" s="55"/>
      <c r="F20" s="55"/>
      <c r="G20" s="55"/>
      <c r="H20" s="55"/>
      <c r="I20" s="55"/>
      <c r="J20" s="55"/>
      <c r="K20" s="55"/>
      <c r="L20" s="55"/>
      <c r="M20" s="58"/>
      <c r="N20" s="39"/>
      <c r="O20" s="53"/>
      <c r="P20" s="53"/>
      <c r="Q20" s="53"/>
      <c r="R20" s="53"/>
      <c r="S20" s="52"/>
      <c r="T20" s="52"/>
      <c r="U20" s="52"/>
      <c r="V20" s="52"/>
      <c r="W20" s="52"/>
      <c r="X20" s="52"/>
      <c r="Y20" s="52"/>
      <c r="Z20" s="52"/>
      <c r="AA20" s="52"/>
      <c r="AB20" s="52"/>
      <c r="AC20" s="52"/>
    </row>
  </sheetData>
  <phoneticPr fontId="5" type="noConversion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15</vt:i4>
      </vt:variant>
      <vt:variant>
        <vt:lpstr>이름이 지정된 범위</vt:lpstr>
      </vt:variant>
      <vt:variant>
        <vt:i4>18</vt:i4>
      </vt:variant>
    </vt:vector>
  </HeadingPairs>
  <TitlesOfParts>
    <vt:vector size="33" baseType="lpstr">
      <vt:lpstr>적용설계정수</vt:lpstr>
      <vt:lpstr>모델링 이미지</vt:lpstr>
      <vt:lpstr>결과 이미지</vt:lpstr>
      <vt:lpstr>응력결과</vt:lpstr>
      <vt:lpstr>응력결과(수평허용)</vt:lpstr>
      <vt:lpstr>응력결과(연직허용)</vt:lpstr>
      <vt:lpstr>단계별 허용변위량_지하매설물</vt:lpstr>
      <vt:lpstr>응력결과(부재력,Beam)</vt:lpstr>
      <vt:lpstr>침투결과</vt:lpstr>
      <vt:lpstr>응력해석 결과_배면-연직변위</vt:lpstr>
      <vt:lpstr>응력해석 결과_벽체-수평변위</vt:lpstr>
      <vt:lpstr>인접구조물 침하_우측 구조물</vt:lpstr>
      <vt:lpstr>수위검토_배면 수위저하</vt:lpstr>
      <vt:lpstr> 유량검토 총유출량</vt:lpstr>
      <vt:lpstr>Sheet1</vt:lpstr>
      <vt:lpstr>ADJ_START</vt:lpstr>
      <vt:lpstr>FLOW_GRP_NAME</vt:lpstr>
      <vt:lpstr>' 유량검토 총유출량'!Print_Area</vt:lpstr>
      <vt:lpstr>'결과 이미지'!Print_Area</vt:lpstr>
      <vt:lpstr>'단계별 허용변위량_지하매설물'!Print_Area</vt:lpstr>
      <vt:lpstr>'모델링 이미지'!Print_Area</vt:lpstr>
      <vt:lpstr>'수위검토_배면 수위저하'!Print_Area</vt:lpstr>
      <vt:lpstr>응력결과!Print_Area</vt:lpstr>
      <vt:lpstr>'응력결과(부재력,Beam)'!Print_Area</vt:lpstr>
      <vt:lpstr>'응력결과(수평허용)'!Print_Area</vt:lpstr>
      <vt:lpstr>'응력결과(연직허용)'!Print_Area</vt:lpstr>
      <vt:lpstr>'응력해석 결과_배면-연직변위'!Print_Area</vt:lpstr>
      <vt:lpstr>'응력해석 결과_벽체-수평변위'!Print_Area</vt:lpstr>
      <vt:lpstr>'인접구조물 침하_우측 구조물'!Print_Area</vt:lpstr>
      <vt:lpstr>적용설계정수!Print_Area</vt:lpstr>
      <vt:lpstr>침투결과!Print_Area</vt:lpstr>
      <vt:lpstr>'응력해석 결과_배면-연직변위'!STRESS_X_GRP</vt:lpstr>
      <vt:lpstr>'응력해석 결과_벽체-수평변위'!STRESS_YZ_GRP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MIDASIT</dc:creator>
  <cp:lastModifiedBy>전 제석</cp:lastModifiedBy>
  <cp:lastPrinted>2022-08-24T03:21:28Z</cp:lastPrinted>
  <dcterms:created xsi:type="dcterms:W3CDTF">2021-01-11T00:09:17Z</dcterms:created>
  <dcterms:modified xsi:type="dcterms:W3CDTF">2023-02-17T06:30:29Z</dcterms:modified>
</cp:coreProperties>
</file>